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33ACEFF-A514-41F2-9BA1-CEFD667C1A17}" xr6:coauthVersionLast="36" xr6:coauthVersionMax="36" xr10:uidLastSave="{00000000-0000-0000-0000-000000000000}"/>
  <bookViews>
    <workbookView xWindow="0" yWindow="0" windowWidth="28800" windowHeight="11925" tabRatio="713"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l="1"/>
  <c r="D24" i="10"/>
  <c r="B110" i="12" l="1"/>
  <c r="B92" i="12"/>
  <c r="B96" i="12" s="1"/>
  <c r="B91" i="12"/>
  <c r="B88" i="12"/>
  <c r="B66" i="12"/>
  <c r="B49" i="12"/>
  <c r="B35" i="12"/>
  <c r="B94" i="12" s="1"/>
  <c r="B32" i="12"/>
  <c r="B30" i="12" s="1"/>
  <c r="B22" i="12"/>
  <c r="A15" i="12"/>
  <c r="B21" i="12" s="1"/>
  <c r="A12" i="12"/>
  <c r="A9" i="12"/>
  <c r="AD26" i="11"/>
  <c r="AD43" i="11" s="1"/>
  <c r="B29" i="12" s="1"/>
  <c r="K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E57" i="10"/>
  <c r="F57" i="10" s="1"/>
  <c r="G56" i="10"/>
  <c r="C56" i="10"/>
  <c r="E56" i="10" s="1"/>
  <c r="F56" i="10" s="1"/>
  <c r="E55" i="10"/>
  <c r="F55" i="10" s="1"/>
  <c r="E53" i="10"/>
  <c r="F53" i="10" s="1"/>
  <c r="C52" i="10"/>
  <c r="E52" i="10" s="1"/>
  <c r="F52" i="10" s="1"/>
  <c r="E51" i="10"/>
  <c r="F51" i="10" s="1"/>
  <c r="E50" i="10"/>
  <c r="F50" i="10" s="1"/>
  <c r="G49" i="10"/>
  <c r="C49" i="10"/>
  <c r="E49" i="10" s="1"/>
  <c r="F49" i="10" s="1"/>
  <c r="G48" i="10"/>
  <c r="C48" i="10"/>
  <c r="E48" i="10" s="1"/>
  <c r="F48" i="10" s="1"/>
  <c r="G47" i="10"/>
  <c r="C47" i="10"/>
  <c r="E47" i="10" s="1"/>
  <c r="F47" i="10" s="1"/>
  <c r="E46" i="10"/>
  <c r="F46" i="10" s="1"/>
  <c r="G45" i="10"/>
  <c r="G54" i="10" s="1"/>
  <c r="C45" i="10"/>
  <c r="C54" i="10" s="1"/>
  <c r="E54" i="10" s="1"/>
  <c r="F54" i="10" s="1"/>
  <c r="F44" i="10"/>
  <c r="E44" i="10"/>
  <c r="E43" i="10"/>
  <c r="F43" i="10" s="1"/>
  <c r="F42" i="10"/>
  <c r="E42" i="10"/>
  <c r="E41" i="10"/>
  <c r="F41" i="10" s="1"/>
  <c r="E40" i="10"/>
  <c r="F40" i="10" s="1"/>
  <c r="E39" i="10"/>
  <c r="F39" i="10" s="1"/>
  <c r="E38" i="10"/>
  <c r="F38" i="10" s="1"/>
  <c r="E37" i="10"/>
  <c r="F37" i="10" s="1"/>
  <c r="E36" i="10"/>
  <c r="F36" i="10" s="1"/>
  <c r="F35" i="10"/>
  <c r="E35" i="10"/>
  <c r="G30" i="10"/>
  <c r="B81" i="8" s="1"/>
  <c r="E34" i="10"/>
  <c r="F34" i="10" s="1"/>
  <c r="E33" i="10"/>
  <c r="F33" i="10" s="1"/>
  <c r="E32" i="10"/>
  <c r="F32" i="10" s="1"/>
  <c r="E31" i="10"/>
  <c r="AA30" i="10"/>
  <c r="Z30" i="10"/>
  <c r="Y30" i="10"/>
  <c r="X30" i="10"/>
  <c r="W30" i="10"/>
  <c r="V30" i="10"/>
  <c r="U30" i="10"/>
  <c r="T30" i="10"/>
  <c r="S30" i="10"/>
  <c r="R30" i="10"/>
  <c r="Q30" i="10"/>
  <c r="P30" i="10"/>
  <c r="O30" i="10"/>
  <c r="N30" i="10"/>
  <c r="M30" i="10"/>
  <c r="L30" i="10"/>
  <c r="K30" i="10"/>
  <c r="J30" i="10"/>
  <c r="I30" i="10"/>
  <c r="H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H24" i="10"/>
  <c r="G24" i="10"/>
  <c r="C24" i="10"/>
  <c r="B27" i="12" s="1"/>
  <c r="A14" i="10"/>
  <c r="A11" i="10"/>
  <c r="A8" i="10"/>
  <c r="A4" i="10"/>
  <c r="A15" i="9"/>
  <c r="C141" i="8"/>
  <c r="C73" i="8" s="1"/>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8" i="8"/>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BJ112" i="8" s="1"/>
  <c r="BK112" i="8" s="1"/>
  <c r="BL112" i="8" s="1"/>
  <c r="BM112" i="8" s="1"/>
  <c r="BN112" i="8" s="1"/>
  <c r="BO112" i="8" s="1"/>
  <c r="B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B60" i="8"/>
  <c r="C58" i="8"/>
  <c r="D58" i="8" s="1"/>
  <c r="B52" i="8"/>
  <c r="B50" i="8"/>
  <c r="B59" i="8" s="1"/>
  <c r="E48" i="8"/>
  <c r="D48" i="8"/>
  <c r="C48" i="8"/>
  <c r="B48" i="8"/>
  <c r="C47" i="8"/>
  <c r="B47" i="8"/>
  <c r="B45" i="8"/>
  <c r="B44" i="8"/>
  <c r="B27" i="8"/>
  <c r="B25" i="8"/>
  <c r="A15" i="8"/>
  <c r="A12" i="8"/>
  <c r="A12" i="9" s="1"/>
  <c r="A9" i="8"/>
  <c r="A9" i="9" s="1"/>
  <c r="A5" i="8"/>
  <c r="A5" i="9" s="1"/>
  <c r="C27" i="5"/>
  <c r="R27" i="4"/>
  <c r="S27" i="4" s="1"/>
  <c r="B24" i="12" s="1"/>
  <c r="Q27" i="4"/>
  <c r="E26" i="4"/>
  <c r="E25" i="4"/>
  <c r="E12" i="4"/>
  <c r="A12" i="5" s="1"/>
  <c r="A11" i="6" s="1"/>
  <c r="A12" i="7" s="1"/>
  <c r="O25" i="3"/>
  <c r="D117" i="8" s="1"/>
  <c r="N25"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D137" i="8" l="1"/>
  <c r="C49" i="8"/>
  <c r="B49" i="8"/>
  <c r="F48" i="8"/>
  <c r="C67" i="8"/>
  <c r="B46" i="8"/>
  <c r="C74" i="8"/>
  <c r="E30" i="10"/>
  <c r="F31" i="10"/>
  <c r="F30" i="10" s="1"/>
  <c r="C49" i="1"/>
  <c r="E24" i="10"/>
  <c r="B95" i="12"/>
  <c r="F24" i="10"/>
  <c r="B66" i="8"/>
  <c r="B68" i="8" s="1"/>
  <c r="B80" i="8"/>
  <c r="G48" i="8"/>
  <c r="B83" i="12"/>
  <c r="E137" i="8"/>
  <c r="D49" i="8"/>
  <c r="B93" i="12"/>
  <c r="D52" i="8"/>
  <c r="D47" i="8"/>
  <c r="E58" i="8"/>
  <c r="D74" i="8"/>
  <c r="D141" i="8"/>
  <c r="D73" i="8" s="1"/>
  <c r="D85" i="8" s="1"/>
  <c r="D99" i="8" s="1"/>
  <c r="E140" i="8"/>
  <c r="E141" i="8"/>
  <c r="E73" i="8" s="1"/>
  <c r="E85" i="8" s="1"/>
  <c r="E99" i="8" s="1"/>
  <c r="J24" i="10"/>
  <c r="C48" i="1" s="1"/>
  <c r="B90" i="12"/>
  <c r="B87" i="12"/>
  <c r="B80" i="12"/>
  <c r="B76" i="12"/>
  <c r="B72" i="12"/>
  <c r="B68" i="12"/>
  <c r="B63" i="12"/>
  <c r="B59" i="12"/>
  <c r="B55" i="12"/>
  <c r="B51" i="12"/>
  <c r="B46" i="12"/>
  <c r="B42" i="12"/>
  <c r="B38" i="12"/>
  <c r="B34" i="12"/>
  <c r="B85" i="12" s="1"/>
  <c r="D67" i="8"/>
  <c r="C76" i="8"/>
  <c r="F76" i="8"/>
  <c r="AQ81" i="8"/>
  <c r="G118" i="8"/>
  <c r="D118" i="8"/>
  <c r="B54" i="8"/>
  <c r="B122" i="8"/>
  <c r="B126" i="8" s="1"/>
  <c r="B29" i="8" s="1"/>
  <c r="C61" i="8" s="1"/>
  <c r="C60" i="8" s="1"/>
  <c r="A5" i="12"/>
  <c r="E45" i="10"/>
  <c r="F45" i="10" s="1"/>
  <c r="C52" i="8"/>
  <c r="B85" i="8"/>
  <c r="B99" i="8" s="1"/>
  <c r="C85" i="8"/>
  <c r="C99" i="8" s="1"/>
  <c r="P25" i="3"/>
  <c r="E67" i="8" l="1"/>
  <c r="D76" i="8"/>
  <c r="F140" i="8"/>
  <c r="F141" i="8"/>
  <c r="F73" i="8" s="1"/>
  <c r="F85" i="8" s="1"/>
  <c r="F99" i="8" s="1"/>
  <c r="I118" i="8"/>
  <c r="I120" i="8" s="1"/>
  <c r="C109" i="8" s="1"/>
  <c r="G120" i="8"/>
  <c r="B55" i="8"/>
  <c r="B56" i="8" s="1"/>
  <c r="B69" i="8" s="1"/>
  <c r="B77" i="8" s="1"/>
  <c r="E52" i="8"/>
  <c r="E47" i="8"/>
  <c r="F58" i="8"/>
  <c r="E74" i="8"/>
  <c r="H48" i="8"/>
  <c r="I136" i="8"/>
  <c r="C40" i="1"/>
  <c r="D61" i="8"/>
  <c r="D60" i="8" s="1"/>
  <c r="F137" i="8"/>
  <c r="E49" i="8"/>
  <c r="B75" i="8"/>
  <c r="B70" i="8"/>
  <c r="F49" i="8" l="1"/>
  <c r="G137" i="8"/>
  <c r="C108" i="8"/>
  <c r="C50" i="8" s="1"/>
  <c r="C59" i="8" s="1"/>
  <c r="D109" i="8"/>
  <c r="F52" i="8"/>
  <c r="F47" i="8"/>
  <c r="F74" i="8"/>
  <c r="G58" i="8"/>
  <c r="F67" i="8"/>
  <c r="G67" i="8" s="1"/>
  <c r="E76" i="8"/>
  <c r="B71" i="8"/>
  <c r="I48" i="8"/>
  <c r="J136" i="8"/>
  <c r="E61" i="8"/>
  <c r="E60" i="8" s="1"/>
  <c r="C53" i="8"/>
  <c r="B82" i="8"/>
  <c r="G140" i="8"/>
  <c r="G141" i="8" s="1"/>
  <c r="G73" i="8" s="1"/>
  <c r="G85" i="8" s="1"/>
  <c r="G99" i="8" s="1"/>
  <c r="F61" i="8" l="1"/>
  <c r="F60" i="8" s="1"/>
  <c r="G52" i="8"/>
  <c r="G47" i="8"/>
  <c r="H58" i="8"/>
  <c r="G74" i="8"/>
  <c r="H140" i="8"/>
  <c r="H141" i="8"/>
  <c r="H73" i="8" s="1"/>
  <c r="H85" i="8" s="1"/>
  <c r="H99" i="8" s="1"/>
  <c r="C55" i="8"/>
  <c r="D108" i="8"/>
  <c r="D50" i="8" s="1"/>
  <c r="D59" i="8" s="1"/>
  <c r="E109" i="8"/>
  <c r="K136" i="8"/>
  <c r="J48" i="8"/>
  <c r="B78" i="8"/>
  <c r="B83" i="8" s="1"/>
  <c r="B72" i="8"/>
  <c r="G76" i="8"/>
  <c r="H67" i="8"/>
  <c r="C66" i="8"/>
  <c r="C68" i="8" s="1"/>
  <c r="C80" i="8"/>
  <c r="H137" i="8"/>
  <c r="G49" i="8"/>
  <c r="H49" i="8" l="1"/>
  <c r="I137" i="8"/>
  <c r="B88" i="8"/>
  <c r="B86" i="8"/>
  <c r="B84" i="8"/>
  <c r="B89" i="8" s="1"/>
  <c r="E108" i="8"/>
  <c r="E50" i="8" s="1"/>
  <c r="E59" i="8" s="1"/>
  <c r="F109" i="8"/>
  <c r="H76" i="8"/>
  <c r="I67" i="8"/>
  <c r="H74" i="8"/>
  <c r="H52" i="8"/>
  <c r="H47" i="8"/>
  <c r="H61" i="8" s="1"/>
  <c r="H60" i="8" s="1"/>
  <c r="I58" i="8"/>
  <c r="G61" i="8"/>
  <c r="G60" i="8" s="1"/>
  <c r="L136" i="8"/>
  <c r="K48" i="8"/>
  <c r="D66" i="8"/>
  <c r="D68" i="8" s="1"/>
  <c r="D80" i="8"/>
  <c r="C82" i="8"/>
  <c r="C56" i="8"/>
  <c r="C69" i="8" s="1"/>
  <c r="C77" i="8" s="1"/>
  <c r="D53" i="8"/>
  <c r="I140" i="8"/>
  <c r="I141" i="8" s="1"/>
  <c r="I73" i="8" s="1"/>
  <c r="I85" i="8" s="1"/>
  <c r="I99" i="8" s="1"/>
  <c r="C75" i="8"/>
  <c r="C70" i="8" l="1"/>
  <c r="C71" i="8" s="1"/>
  <c r="C72" i="8" s="1"/>
  <c r="M136" i="8"/>
  <c r="L48" i="8"/>
  <c r="D55" i="8"/>
  <c r="E53" i="8" s="1"/>
  <c r="B87" i="8"/>
  <c r="B90" i="8" s="1"/>
  <c r="F108" i="8"/>
  <c r="F50" i="8" s="1"/>
  <c r="F59" i="8" s="1"/>
  <c r="G109" i="8"/>
  <c r="J140" i="8"/>
  <c r="J141" i="8"/>
  <c r="J73" i="8" s="1"/>
  <c r="J85" i="8" s="1"/>
  <c r="J99" i="8" s="1"/>
  <c r="D75" i="8"/>
  <c r="I52" i="8"/>
  <c r="I47" i="8"/>
  <c r="J58" i="8"/>
  <c r="I74" i="8"/>
  <c r="J67" i="8"/>
  <c r="I76" i="8"/>
  <c r="E66" i="8"/>
  <c r="E68" i="8" s="1"/>
  <c r="E80" i="8"/>
  <c r="J137" i="8"/>
  <c r="I49" i="8"/>
  <c r="I61" i="8" l="1"/>
  <c r="I60" i="8" s="1"/>
  <c r="E55" i="8"/>
  <c r="F53" i="8" s="1"/>
  <c r="K140" i="8"/>
  <c r="K141" i="8"/>
  <c r="K73" i="8" s="1"/>
  <c r="K85" i="8" s="1"/>
  <c r="K99" i="8" s="1"/>
  <c r="G108" i="8"/>
  <c r="G50" i="8" s="1"/>
  <c r="G59" i="8" s="1"/>
  <c r="H109" i="8"/>
  <c r="C78" i="8"/>
  <c r="C83" i="8" s="1"/>
  <c r="K67" i="8"/>
  <c r="J76" i="8"/>
  <c r="E75" i="8"/>
  <c r="K137" i="8"/>
  <c r="J49" i="8"/>
  <c r="J52" i="8"/>
  <c r="J47" i="8"/>
  <c r="J61" i="8" s="1"/>
  <c r="J60" i="8" s="1"/>
  <c r="K58" i="8"/>
  <c r="J74" i="8"/>
  <c r="F66" i="8"/>
  <c r="F68" i="8" s="1"/>
  <c r="F80" i="8"/>
  <c r="D82" i="8"/>
  <c r="D56" i="8"/>
  <c r="D69" i="8" s="1"/>
  <c r="N136" i="8"/>
  <c r="M48" i="8"/>
  <c r="F55" i="8" l="1"/>
  <c r="G53" i="8"/>
  <c r="D77" i="8"/>
  <c r="D70" i="8"/>
  <c r="K52" i="8"/>
  <c r="K47" i="8"/>
  <c r="L58" i="8"/>
  <c r="K74" i="8"/>
  <c r="C86" i="8"/>
  <c r="C84" i="8"/>
  <c r="C89" i="8" s="1"/>
  <c r="C88" i="8"/>
  <c r="L67" i="8"/>
  <c r="K76" i="8"/>
  <c r="F75" i="8"/>
  <c r="K49" i="8"/>
  <c r="L137" i="8"/>
  <c r="H108" i="8"/>
  <c r="H50" i="8" s="1"/>
  <c r="H59" i="8" s="1"/>
  <c r="I109" i="8"/>
  <c r="G66" i="8"/>
  <c r="G68" i="8" s="1"/>
  <c r="G80" i="8"/>
  <c r="L140" i="8"/>
  <c r="L141" i="8"/>
  <c r="L73" i="8" s="1"/>
  <c r="L85" i="8" s="1"/>
  <c r="L99" i="8" s="1"/>
  <c r="O136" i="8"/>
  <c r="N48" i="8"/>
  <c r="E82" i="8"/>
  <c r="E56" i="8"/>
  <c r="E69" i="8" s="1"/>
  <c r="P136" i="8" l="1"/>
  <c r="O48" i="8"/>
  <c r="L52" i="8"/>
  <c r="L74" i="8"/>
  <c r="L47" i="8"/>
  <c r="M58" i="8"/>
  <c r="H66" i="8"/>
  <c r="H68" i="8" s="1"/>
  <c r="H80" i="8"/>
  <c r="M67" i="8"/>
  <c r="L76" i="8"/>
  <c r="C87" i="8"/>
  <c r="C90" i="8" s="1"/>
  <c r="K61" i="8"/>
  <c r="K60" i="8" s="1"/>
  <c r="I108" i="8"/>
  <c r="I50" i="8" s="1"/>
  <c r="I59" i="8" s="1"/>
  <c r="J109" i="8"/>
  <c r="G55" i="8"/>
  <c r="H53" i="8" s="1"/>
  <c r="E77" i="8"/>
  <c r="E70" i="8"/>
  <c r="M140" i="8"/>
  <c r="G75" i="8"/>
  <c r="L49" i="8"/>
  <c r="M137" i="8"/>
  <c r="D71" i="8"/>
  <c r="D72" i="8"/>
  <c r="F56" i="8"/>
  <c r="F69" i="8" s="1"/>
  <c r="F82" i="8"/>
  <c r="L61" i="8" l="1"/>
  <c r="L60" i="8" s="1"/>
  <c r="H55" i="8"/>
  <c r="I53" i="8" s="1"/>
  <c r="E71" i="8"/>
  <c r="F77" i="8"/>
  <c r="F70" i="8"/>
  <c r="N140" i="8"/>
  <c r="N141" i="8"/>
  <c r="N73" i="8" s="1"/>
  <c r="N85" i="8" s="1"/>
  <c r="N99" i="8" s="1"/>
  <c r="I80" i="8"/>
  <c r="I66" i="8"/>
  <c r="I68" i="8" s="1"/>
  <c r="J108" i="8"/>
  <c r="J50" i="8" s="1"/>
  <c r="J59" i="8" s="1"/>
  <c r="K109" i="8"/>
  <c r="N67" i="8"/>
  <c r="M76" i="8"/>
  <c r="M49" i="8"/>
  <c r="N137" i="8"/>
  <c r="G56" i="8"/>
  <c r="G69" i="8" s="1"/>
  <c r="G82" i="8"/>
  <c r="H75" i="8"/>
  <c r="M52" i="8"/>
  <c r="N58" i="8"/>
  <c r="M47" i="8"/>
  <c r="M61" i="8" s="1"/>
  <c r="M60" i="8" s="1"/>
  <c r="M74" i="8"/>
  <c r="D78" i="8"/>
  <c r="D83" i="8" s="1"/>
  <c r="M141" i="8"/>
  <c r="M73" i="8" s="1"/>
  <c r="M85" i="8" s="1"/>
  <c r="M99" i="8" s="1"/>
  <c r="P48" i="8"/>
  <c r="Q136" i="8"/>
  <c r="I55" i="8" l="1"/>
  <c r="D86" i="8"/>
  <c r="D88" i="8"/>
  <c r="D84" i="8"/>
  <c r="D89" i="8" s="1"/>
  <c r="O67" i="8"/>
  <c r="N76" i="8"/>
  <c r="N49" i="8"/>
  <c r="O137" i="8"/>
  <c r="E72" i="8"/>
  <c r="E78" i="8"/>
  <c r="E83" i="8" s="1"/>
  <c r="E86" i="8" s="1"/>
  <c r="N52" i="8"/>
  <c r="N47" i="8"/>
  <c r="N61" i="8" s="1"/>
  <c r="N60" i="8" s="1"/>
  <c r="O58" i="8"/>
  <c r="N74" i="8"/>
  <c r="K108" i="8"/>
  <c r="K50" i="8" s="1"/>
  <c r="K59" i="8" s="1"/>
  <c r="L109" i="8"/>
  <c r="I75" i="8"/>
  <c r="O140" i="8"/>
  <c r="O141" i="8"/>
  <c r="O73" i="8" s="1"/>
  <c r="O85" i="8" s="1"/>
  <c r="O99" i="8" s="1"/>
  <c r="F71" i="8"/>
  <c r="Q48" i="8"/>
  <c r="R136" i="8"/>
  <c r="G77" i="8"/>
  <c r="G70" i="8"/>
  <c r="J80" i="8"/>
  <c r="J66" i="8"/>
  <c r="J68" i="8" s="1"/>
  <c r="H82" i="8"/>
  <c r="H56" i="8"/>
  <c r="H69" i="8" s="1"/>
  <c r="E84" i="8" l="1"/>
  <c r="E89" i="8" s="1"/>
  <c r="H77" i="8"/>
  <c r="H70" i="8"/>
  <c r="J75" i="8"/>
  <c r="O49" i="8"/>
  <c r="P137" i="8"/>
  <c r="F78" i="8"/>
  <c r="F83" i="8" s="1"/>
  <c r="O47" i="8"/>
  <c r="O61" i="8" s="1"/>
  <c r="O60" i="8" s="1"/>
  <c r="P58" i="8"/>
  <c r="O74" i="8"/>
  <c r="O52" i="8"/>
  <c r="E88" i="8"/>
  <c r="K80" i="8"/>
  <c r="K66" i="8"/>
  <c r="K68" i="8" s="1"/>
  <c r="D87" i="8"/>
  <c r="D90" i="8" s="1"/>
  <c r="E87" i="8"/>
  <c r="G71" i="8"/>
  <c r="G78" i="8" s="1"/>
  <c r="G83" i="8" s="1"/>
  <c r="P67" i="8"/>
  <c r="O76" i="8"/>
  <c r="I82" i="8"/>
  <c r="I56" i="8"/>
  <c r="I69" i="8" s="1"/>
  <c r="F72" i="8"/>
  <c r="P140" i="8"/>
  <c r="P141" i="8" s="1"/>
  <c r="P73" i="8" s="1"/>
  <c r="P85" i="8" s="1"/>
  <c r="P99" i="8" s="1"/>
  <c r="F88" i="8"/>
  <c r="J53" i="8"/>
  <c r="R48" i="8"/>
  <c r="S136" i="8"/>
  <c r="L108" i="8"/>
  <c r="L50" i="8" s="1"/>
  <c r="L59" i="8" s="1"/>
  <c r="M109" i="8"/>
  <c r="E90" i="8" l="1"/>
  <c r="G86" i="8"/>
  <c r="Q140" i="8"/>
  <c r="Q141" i="8"/>
  <c r="Q73" i="8" s="1"/>
  <c r="Q85" i="8" s="1"/>
  <c r="Q99" i="8" s="1"/>
  <c r="Q67" i="8"/>
  <c r="P76" i="8"/>
  <c r="J55" i="8"/>
  <c r="K53" i="8" s="1"/>
  <c r="G84" i="8"/>
  <c r="S48" i="8"/>
  <c r="T136" i="8"/>
  <c r="P74" i="8"/>
  <c r="Q58" i="8"/>
  <c r="P47" i="8"/>
  <c r="P52" i="8"/>
  <c r="P49" i="8"/>
  <c r="Q137" i="8"/>
  <c r="K75" i="8"/>
  <c r="H71" i="8"/>
  <c r="H78" i="8" s="1"/>
  <c r="H83" i="8" s="1"/>
  <c r="H86" i="8" s="1"/>
  <c r="F86" i="8"/>
  <c r="G88" i="8"/>
  <c r="F84" i="8"/>
  <c r="F89" i="8" s="1"/>
  <c r="I77" i="8"/>
  <c r="I70" i="8"/>
  <c r="G72" i="8"/>
  <c r="M108" i="8"/>
  <c r="M50" i="8" s="1"/>
  <c r="M59" i="8" s="1"/>
  <c r="N109" i="8"/>
  <c r="L80" i="8"/>
  <c r="L66" i="8"/>
  <c r="L68" i="8" s="1"/>
  <c r="H72" i="8" l="1"/>
  <c r="G89" i="8"/>
  <c r="K55" i="8"/>
  <c r="I71" i="8"/>
  <c r="I78" i="8" s="1"/>
  <c r="Q49" i="8"/>
  <c r="R137" i="8"/>
  <c r="P61" i="8"/>
  <c r="P60" i="8" s="1"/>
  <c r="T48" i="8"/>
  <c r="U136" i="8"/>
  <c r="R140" i="8"/>
  <c r="R141" i="8"/>
  <c r="R73" i="8" s="1"/>
  <c r="R85" i="8" s="1"/>
  <c r="R99" i="8" s="1"/>
  <c r="H84" i="8"/>
  <c r="H89" i="8" s="1"/>
  <c r="J56" i="8"/>
  <c r="J69" i="8" s="1"/>
  <c r="J82" i="8"/>
  <c r="R67" i="8"/>
  <c r="Q76" i="8"/>
  <c r="H88" i="8"/>
  <c r="L75" i="8"/>
  <c r="M80" i="8"/>
  <c r="M66" i="8"/>
  <c r="M68" i="8" s="1"/>
  <c r="I83" i="8"/>
  <c r="H87" i="8"/>
  <c r="G87" i="8"/>
  <c r="F87" i="8"/>
  <c r="F90" i="8" s="1"/>
  <c r="Q74" i="8"/>
  <c r="Q47" i="8"/>
  <c r="Q61" i="8" s="1"/>
  <c r="Q60" i="8" s="1"/>
  <c r="R58" i="8"/>
  <c r="Q52" i="8"/>
  <c r="O109" i="8"/>
  <c r="N108" i="8"/>
  <c r="N50" i="8" s="1"/>
  <c r="N59" i="8" s="1"/>
  <c r="H90" i="8" l="1"/>
  <c r="I72" i="8"/>
  <c r="I86" i="8"/>
  <c r="I88" i="8"/>
  <c r="I84" i="8"/>
  <c r="I89" i="8" s="1"/>
  <c r="R76" i="8"/>
  <c r="S67" i="8"/>
  <c r="N80" i="8"/>
  <c r="N66" i="8"/>
  <c r="N68" i="8" s="1"/>
  <c r="R47" i="8"/>
  <c r="R74" i="8"/>
  <c r="S58" i="8"/>
  <c r="R52" i="8"/>
  <c r="U48" i="8"/>
  <c r="V136" i="8"/>
  <c r="R49" i="8"/>
  <c r="S137" i="8"/>
  <c r="G90" i="8"/>
  <c r="M75" i="8"/>
  <c r="J77" i="8"/>
  <c r="J70" i="8"/>
  <c r="O108" i="8"/>
  <c r="O50" i="8" s="1"/>
  <c r="O59" i="8" s="1"/>
  <c r="P109" i="8"/>
  <c r="S140" i="8"/>
  <c r="S141" i="8"/>
  <c r="S73" i="8" s="1"/>
  <c r="S85" i="8" s="1"/>
  <c r="S99" i="8" s="1"/>
  <c r="K56" i="8"/>
  <c r="K69" i="8" s="1"/>
  <c r="K82" i="8"/>
  <c r="L53" i="8"/>
  <c r="K77" i="8" l="1"/>
  <c r="K70" i="8"/>
  <c r="T140" i="8"/>
  <c r="P108" i="8"/>
  <c r="P50" i="8" s="1"/>
  <c r="P59" i="8" s="1"/>
  <c r="Q109" i="8"/>
  <c r="O80" i="8"/>
  <c r="O66" i="8"/>
  <c r="O68" i="8" s="1"/>
  <c r="L55" i="8"/>
  <c r="M53" i="8" s="1"/>
  <c r="S49" i="8"/>
  <c r="T137" i="8"/>
  <c r="T67" i="8"/>
  <c r="S76" i="8"/>
  <c r="N75" i="8"/>
  <c r="J71" i="8"/>
  <c r="J78" i="8" s="1"/>
  <c r="J83" i="8" s="1"/>
  <c r="V48" i="8"/>
  <c r="W136" i="8"/>
  <c r="S74" i="8"/>
  <c r="T58" i="8"/>
  <c r="S47" i="8"/>
  <c r="S61" i="8" s="1"/>
  <c r="S60" i="8" s="1"/>
  <c r="S52" i="8"/>
  <c r="R61" i="8"/>
  <c r="R60" i="8" s="1"/>
  <c r="I87" i="8"/>
  <c r="I90" i="8" s="1"/>
  <c r="J86" i="8" l="1"/>
  <c r="J87" i="8" s="1"/>
  <c r="J90" i="8" s="1"/>
  <c r="J88" i="8"/>
  <c r="J84" i="8"/>
  <c r="J89" i="8" s="1"/>
  <c r="M55" i="8"/>
  <c r="U58" i="8"/>
  <c r="T47" i="8"/>
  <c r="T74" i="8"/>
  <c r="T52" i="8"/>
  <c r="J72" i="8"/>
  <c r="T49" i="8"/>
  <c r="U137" i="8"/>
  <c r="U140" i="8"/>
  <c r="U141" i="8" s="1"/>
  <c r="U73" i="8" s="1"/>
  <c r="U85" i="8" s="1"/>
  <c r="U99" i="8" s="1"/>
  <c r="U67" i="8"/>
  <c r="T76" i="8"/>
  <c r="O75" i="8"/>
  <c r="Q108" i="8"/>
  <c r="Q50" i="8" s="1"/>
  <c r="Q59" i="8" s="1"/>
  <c r="R109" i="8"/>
  <c r="P80" i="8"/>
  <c r="P66" i="8"/>
  <c r="P68" i="8" s="1"/>
  <c r="T141" i="8"/>
  <c r="T73" i="8" s="1"/>
  <c r="T85" i="8" s="1"/>
  <c r="T99" i="8" s="1"/>
  <c r="K71" i="8"/>
  <c r="K78" i="8" s="1"/>
  <c r="K83" i="8" s="1"/>
  <c r="X136" i="8"/>
  <c r="W48" i="8"/>
  <c r="L56" i="8"/>
  <c r="L69" i="8" s="1"/>
  <c r="L82" i="8"/>
  <c r="K72" i="8" l="1"/>
  <c r="Y136" i="8"/>
  <c r="X48" i="8"/>
  <c r="R108" i="8"/>
  <c r="R50" i="8" s="1"/>
  <c r="R59" i="8" s="1"/>
  <c r="S109" i="8"/>
  <c r="K86" i="8"/>
  <c r="K87" i="8" s="1"/>
  <c r="K90" i="8" s="1"/>
  <c r="K88" i="8"/>
  <c r="K84" i="8"/>
  <c r="K89" i="8" s="1"/>
  <c r="P75" i="8"/>
  <c r="V140" i="8"/>
  <c r="V141" i="8"/>
  <c r="V73" i="8" s="1"/>
  <c r="V85" i="8" s="1"/>
  <c r="V99" i="8" s="1"/>
  <c r="M56" i="8"/>
  <c r="M69" i="8" s="1"/>
  <c r="M82" i="8"/>
  <c r="Q66" i="8"/>
  <c r="Q68" i="8" s="1"/>
  <c r="Q80" i="8"/>
  <c r="V67" i="8"/>
  <c r="U76" i="8"/>
  <c r="U49" i="8"/>
  <c r="V137" i="8"/>
  <c r="T61" i="8"/>
  <c r="T60" i="8" s="1"/>
  <c r="L77" i="8"/>
  <c r="L70" i="8"/>
  <c r="U74" i="8"/>
  <c r="U47" i="8"/>
  <c r="U61" i="8" s="1"/>
  <c r="U60" i="8" s="1"/>
  <c r="V58" i="8"/>
  <c r="U52" i="8"/>
  <c r="N53" i="8"/>
  <c r="Q75" i="8" l="1"/>
  <c r="W67" i="8"/>
  <c r="V76" i="8"/>
  <c r="W58" i="8"/>
  <c r="V47" i="8"/>
  <c r="V74" i="8"/>
  <c r="V52" i="8"/>
  <c r="L71" i="8"/>
  <c r="L78" i="8" s="1"/>
  <c r="R66" i="8"/>
  <c r="R68" i="8" s="1"/>
  <c r="R80" i="8"/>
  <c r="L83" i="8"/>
  <c r="V49" i="8"/>
  <c r="W137" i="8"/>
  <c r="N55" i="8"/>
  <c r="O53" i="8" s="1"/>
  <c r="M77" i="8"/>
  <c r="M70" i="8"/>
  <c r="W140" i="8"/>
  <c r="W141" i="8"/>
  <c r="W73" i="8" s="1"/>
  <c r="W85" i="8" s="1"/>
  <c r="W99" i="8" s="1"/>
  <c r="S108" i="8"/>
  <c r="S50" i="8" s="1"/>
  <c r="S59" i="8" s="1"/>
  <c r="T109" i="8"/>
  <c r="Z136" i="8"/>
  <c r="Y48" i="8"/>
  <c r="S80" i="8" l="1"/>
  <c r="S66" i="8"/>
  <c r="S68" i="8" s="1"/>
  <c r="T108" i="8"/>
  <c r="T50" i="8" s="1"/>
  <c r="T59" i="8" s="1"/>
  <c r="U109" i="8"/>
  <c r="X140" i="8"/>
  <c r="X141" i="8"/>
  <c r="X73" i="8" s="1"/>
  <c r="X85" i="8" s="1"/>
  <c r="X99" i="8" s="1"/>
  <c r="O55" i="8"/>
  <c r="P53" i="8"/>
  <c r="AA136" i="8"/>
  <c r="Z48" i="8"/>
  <c r="W49" i="8"/>
  <c r="X137" i="8"/>
  <c r="L72" i="8"/>
  <c r="X67" i="8"/>
  <c r="W76" i="8"/>
  <c r="M71" i="8"/>
  <c r="M78" i="8" s="1"/>
  <c r="M83" i="8" s="1"/>
  <c r="N56" i="8"/>
  <c r="N69" i="8" s="1"/>
  <c r="N82" i="8"/>
  <c r="L86" i="8"/>
  <c r="L87" i="8" s="1"/>
  <c r="L84" i="8"/>
  <c r="L89" i="8" s="1"/>
  <c r="G28" i="8" s="1"/>
  <c r="C105" i="8" s="1"/>
  <c r="L88" i="8"/>
  <c r="B105" i="8" s="1"/>
  <c r="R75" i="8"/>
  <c r="V61" i="8"/>
  <c r="V60" i="8" s="1"/>
  <c r="W47" i="8"/>
  <c r="W61" i="8" s="1"/>
  <c r="W60" i="8" s="1"/>
  <c r="X58" i="8"/>
  <c r="W52" i="8"/>
  <c r="W74" i="8"/>
  <c r="M86" i="8" l="1"/>
  <c r="M87" i="8" s="1"/>
  <c r="M90" i="8" s="1"/>
  <c r="M88" i="8"/>
  <c r="M84" i="8"/>
  <c r="M89" i="8" s="1"/>
  <c r="G30" i="8"/>
  <c r="A105" i="8" s="1"/>
  <c r="L90" i="8"/>
  <c r="G29" i="8" s="1"/>
  <c r="D105" i="8" s="1"/>
  <c r="X74" i="8"/>
  <c r="Y58" i="8"/>
  <c r="X47" i="8"/>
  <c r="X52" i="8"/>
  <c r="Y67" i="8"/>
  <c r="X76" i="8"/>
  <c r="P55" i="8"/>
  <c r="T66" i="8"/>
  <c r="T68" i="8" s="1"/>
  <c r="T80" i="8"/>
  <c r="N77" i="8"/>
  <c r="N70" i="8"/>
  <c r="M72" i="8"/>
  <c r="X49" i="8"/>
  <c r="Y137" i="8"/>
  <c r="AB136" i="8"/>
  <c r="AA48" i="8"/>
  <c r="O56" i="8"/>
  <c r="O69" i="8" s="1"/>
  <c r="O82" i="8"/>
  <c r="Y140" i="8"/>
  <c r="V109" i="8"/>
  <c r="U108" i="8"/>
  <c r="U50" i="8" s="1"/>
  <c r="U59" i="8" s="1"/>
  <c r="S75" i="8"/>
  <c r="AC136" i="8" l="1"/>
  <c r="AB48" i="8"/>
  <c r="Z140" i="8"/>
  <c r="Z141" i="8"/>
  <c r="Z73" i="8" s="1"/>
  <c r="Z85" i="8" s="1"/>
  <c r="Z99" i="8" s="1"/>
  <c r="O77" i="8"/>
  <c r="O70" i="8"/>
  <c r="N71" i="8"/>
  <c r="N78" i="8" s="1"/>
  <c r="X61" i="8"/>
  <c r="X60" i="8" s="1"/>
  <c r="U66" i="8"/>
  <c r="U68" i="8" s="1"/>
  <c r="U80" i="8"/>
  <c r="P56" i="8"/>
  <c r="P69" i="8" s="1"/>
  <c r="P82" i="8"/>
  <c r="Z67" i="8"/>
  <c r="Y76" i="8"/>
  <c r="Z58" i="8"/>
  <c r="Y47" i="8"/>
  <c r="Y52" i="8"/>
  <c r="Y74" i="8"/>
  <c r="V108" i="8"/>
  <c r="V50" i="8" s="1"/>
  <c r="V59" i="8" s="1"/>
  <c r="W109" i="8"/>
  <c r="Y141" i="8"/>
  <c r="Y73" i="8" s="1"/>
  <c r="Y85" i="8" s="1"/>
  <c r="Y99" i="8" s="1"/>
  <c r="Y49" i="8"/>
  <c r="Z137" i="8"/>
  <c r="N83" i="8"/>
  <c r="T75" i="8"/>
  <c r="Q53" i="8"/>
  <c r="N72" i="8" l="1"/>
  <c r="Q55" i="8"/>
  <c r="V66" i="8"/>
  <c r="V68" i="8" s="1"/>
  <c r="V80" i="8"/>
  <c r="Z47" i="8"/>
  <c r="Z74" i="8"/>
  <c r="AA58" i="8"/>
  <c r="Z52" i="8"/>
  <c r="N86" i="8"/>
  <c r="N87" i="8" s="1"/>
  <c r="N90" i="8" s="1"/>
  <c r="N88" i="8"/>
  <c r="N84" i="8"/>
  <c r="N89" i="8" s="1"/>
  <c r="Y61" i="8"/>
  <c r="Y60" i="8" s="1"/>
  <c r="AA67" i="8"/>
  <c r="Z76" i="8"/>
  <c r="AA140" i="8"/>
  <c r="AA141" i="8"/>
  <c r="AA73" i="8" s="1"/>
  <c r="AA85" i="8" s="1"/>
  <c r="AA99" i="8" s="1"/>
  <c r="Z49" i="8"/>
  <c r="AA137" i="8"/>
  <c r="X109" i="8"/>
  <c r="W108" i="8"/>
  <c r="W50" i="8" s="1"/>
  <c r="W59" i="8" s="1"/>
  <c r="P77" i="8"/>
  <c r="P70" i="8"/>
  <c r="U75" i="8"/>
  <c r="O71" i="8"/>
  <c r="O78" i="8" s="1"/>
  <c r="O83" i="8" s="1"/>
  <c r="AC48" i="8"/>
  <c r="AD136" i="8"/>
  <c r="O72" i="8" l="1"/>
  <c r="O86" i="8"/>
  <c r="O87" i="8" s="1"/>
  <c r="O90" i="8" s="1"/>
  <c r="O84" i="8"/>
  <c r="O89" i="8" s="1"/>
  <c r="O88" i="8"/>
  <c r="P71" i="8"/>
  <c r="P78" i="8" s="1"/>
  <c r="P83" i="8" s="1"/>
  <c r="Y109" i="8"/>
  <c r="X108" i="8"/>
  <c r="X50" i="8" s="1"/>
  <c r="X59" i="8" s="1"/>
  <c r="AB58" i="8"/>
  <c r="AA74" i="8"/>
  <c r="AA47" i="8"/>
  <c r="AA52" i="8"/>
  <c r="AD48" i="8"/>
  <c r="AE136" i="8"/>
  <c r="W66" i="8"/>
  <c r="W68" i="8" s="1"/>
  <c r="W80" i="8"/>
  <c r="AA49" i="8"/>
  <c r="AB137" i="8"/>
  <c r="AB140" i="8"/>
  <c r="AB141" i="8"/>
  <c r="AB73" i="8" s="1"/>
  <c r="AB85" i="8" s="1"/>
  <c r="AB99" i="8" s="1"/>
  <c r="AB67" i="8"/>
  <c r="AA76" i="8"/>
  <c r="AQ67" i="8"/>
  <c r="Z61" i="8"/>
  <c r="Z60" i="8" s="1"/>
  <c r="V75" i="8"/>
  <c r="Q56" i="8"/>
  <c r="Q69" i="8" s="1"/>
  <c r="Q82" i="8"/>
  <c r="R53" i="8"/>
  <c r="P72" i="8" l="1"/>
  <c r="W75" i="8"/>
  <c r="Q77" i="8"/>
  <c r="Q70" i="8"/>
  <c r="AC67" i="8"/>
  <c r="AB76" i="8"/>
  <c r="AC140" i="8"/>
  <c r="AC141" i="8"/>
  <c r="AC73" i="8" s="1"/>
  <c r="AC85" i="8" s="1"/>
  <c r="AC99" i="8" s="1"/>
  <c r="AB49" i="8"/>
  <c r="AC137" i="8"/>
  <c r="AE48" i="8"/>
  <c r="AF136" i="8"/>
  <c r="AA61" i="8"/>
  <c r="AA60" i="8" s="1"/>
  <c r="AB47" i="8"/>
  <c r="AB61" i="8" s="1"/>
  <c r="AB60" i="8" s="1"/>
  <c r="AC58" i="8"/>
  <c r="AB52" i="8"/>
  <c r="AB74" i="8"/>
  <c r="X80" i="8"/>
  <c r="X66" i="8"/>
  <c r="X68" i="8" s="1"/>
  <c r="Z109" i="8"/>
  <c r="Y108" i="8"/>
  <c r="Y50" i="8" s="1"/>
  <c r="Y59" i="8" s="1"/>
  <c r="P86" i="8"/>
  <c r="P87" i="8" s="1"/>
  <c r="P90" i="8" s="1"/>
  <c r="P84" i="8"/>
  <c r="P89" i="8" s="1"/>
  <c r="P88" i="8"/>
  <c r="R55" i="8"/>
  <c r="AD58" i="8" l="1"/>
  <c r="AC47" i="8"/>
  <c r="AC74" i="8"/>
  <c r="AC52" i="8"/>
  <c r="Y80" i="8"/>
  <c r="Y66" i="8"/>
  <c r="Y68" i="8" s="1"/>
  <c r="AF48" i="8"/>
  <c r="AG136" i="8"/>
  <c r="AC49" i="8"/>
  <c r="AD137" i="8"/>
  <c r="Q71" i="8"/>
  <c r="Q78" i="8" s="1"/>
  <c r="Q83" i="8" s="1"/>
  <c r="Q72" i="8"/>
  <c r="R56" i="8"/>
  <c r="R69" i="8" s="1"/>
  <c r="R82" i="8"/>
  <c r="X75" i="8"/>
  <c r="S53" i="8"/>
  <c r="AA109" i="8"/>
  <c r="Z108" i="8"/>
  <c r="Z50" i="8" s="1"/>
  <c r="Z59" i="8" s="1"/>
  <c r="AD140" i="8"/>
  <c r="AD141" i="8"/>
  <c r="AD73" i="8" s="1"/>
  <c r="AD85" i="8" s="1"/>
  <c r="AD99" i="8" s="1"/>
  <c r="AD67" i="8"/>
  <c r="AC76" i="8"/>
  <c r="Q86" i="8" l="1"/>
  <c r="Q87" i="8" s="1"/>
  <c r="Q90" i="8" s="1"/>
  <c r="Q84" i="8"/>
  <c r="Q89" i="8" s="1"/>
  <c r="Q88" i="8"/>
  <c r="AE67" i="8"/>
  <c r="AD76" i="8"/>
  <c r="AE140" i="8"/>
  <c r="AE141" i="8"/>
  <c r="AE73" i="8" s="1"/>
  <c r="AE85" i="8" s="1"/>
  <c r="AE99" i="8" s="1"/>
  <c r="AB109" i="8"/>
  <c r="AA108" i="8"/>
  <c r="AA50" i="8" s="1"/>
  <c r="AA59" i="8" s="1"/>
  <c r="S55" i="8"/>
  <c r="T53" i="8" s="1"/>
  <c r="AG48" i="8"/>
  <c r="AH136" i="8"/>
  <c r="R77" i="8"/>
  <c r="R70" i="8"/>
  <c r="Z80" i="8"/>
  <c r="Z66" i="8"/>
  <c r="Z68" i="8" s="1"/>
  <c r="AD49" i="8"/>
  <c r="AE137" i="8"/>
  <c r="Y75" i="8"/>
  <c r="AC61" i="8"/>
  <c r="AC60" i="8" s="1"/>
  <c r="AE58" i="8"/>
  <c r="AD52" i="8"/>
  <c r="AD47" i="8"/>
  <c r="AD61" i="8" s="1"/>
  <c r="AD60" i="8" s="1"/>
  <c r="AD74" i="8"/>
  <c r="T55" i="8" l="1"/>
  <c r="AH48" i="8"/>
  <c r="AI136" i="8"/>
  <c r="S56" i="8"/>
  <c r="S69" i="8" s="1"/>
  <c r="S82" i="8"/>
  <c r="AE47" i="8"/>
  <c r="AF58" i="8"/>
  <c r="AE74" i="8"/>
  <c r="AE52" i="8"/>
  <c r="AE49" i="8"/>
  <c r="AF137" i="8"/>
  <c r="AC109" i="8"/>
  <c r="AB108" i="8"/>
  <c r="AB50" i="8" s="1"/>
  <c r="AB59" i="8" s="1"/>
  <c r="AF140" i="8"/>
  <c r="AF141" i="8"/>
  <c r="AF73" i="8" s="1"/>
  <c r="AF85" i="8" s="1"/>
  <c r="AF99" i="8" s="1"/>
  <c r="AE76" i="8"/>
  <c r="AF67" i="8"/>
  <c r="Z75" i="8"/>
  <c r="R71" i="8"/>
  <c r="R78" i="8" s="1"/>
  <c r="R83" i="8" s="1"/>
  <c r="AA80" i="8"/>
  <c r="AA66" i="8"/>
  <c r="AA68" i="8" s="1"/>
  <c r="AE61" i="8" l="1"/>
  <c r="AE60" i="8" s="1"/>
  <c r="R72" i="8"/>
  <c r="R86" i="8"/>
  <c r="R87" i="8" s="1"/>
  <c r="R90" i="8" s="1"/>
  <c r="R88" i="8"/>
  <c r="R84" i="8"/>
  <c r="R89" i="8" s="1"/>
  <c r="AB66" i="8"/>
  <c r="AB68" i="8" s="1"/>
  <c r="AB80" i="8"/>
  <c r="AD109" i="8"/>
  <c r="AC108" i="8"/>
  <c r="AC50" i="8" s="1"/>
  <c r="AC59" i="8" s="1"/>
  <c r="AF49" i="8"/>
  <c r="AG137" i="8"/>
  <c r="AG58" i="8"/>
  <c r="AF74" i="8"/>
  <c r="AF52" i="8"/>
  <c r="AF47" i="8"/>
  <c r="AF61" i="8" s="1"/>
  <c r="AF60" i="8" s="1"/>
  <c r="AI48" i="8"/>
  <c r="AJ136" i="8"/>
  <c r="AF76" i="8"/>
  <c r="AG67" i="8"/>
  <c r="AR67" i="8"/>
  <c r="AG140" i="8"/>
  <c r="AG141" i="8"/>
  <c r="AG73" i="8" s="1"/>
  <c r="AG85" i="8" s="1"/>
  <c r="AG99" i="8" s="1"/>
  <c r="AA75" i="8"/>
  <c r="T56" i="8"/>
  <c r="T69" i="8" s="1"/>
  <c r="T82" i="8"/>
  <c r="S77" i="8"/>
  <c r="S70" i="8"/>
  <c r="U53" i="8"/>
  <c r="U55" i="8" l="1"/>
  <c r="V53" i="8" s="1"/>
  <c r="T77" i="8"/>
  <c r="T70" i="8"/>
  <c r="AJ48" i="8"/>
  <c r="AK136" i="8"/>
  <c r="S71" i="8"/>
  <c r="S78" i="8" s="1"/>
  <c r="S83" i="8" s="1"/>
  <c r="AH140" i="8"/>
  <c r="AH141" i="8"/>
  <c r="AH73" i="8" s="1"/>
  <c r="AH85" i="8" s="1"/>
  <c r="AH99" i="8" s="1"/>
  <c r="AG76" i="8"/>
  <c r="AH67" i="8"/>
  <c r="AG47" i="8"/>
  <c r="AH58" i="8"/>
  <c r="AG74" i="8"/>
  <c r="AG52" i="8"/>
  <c r="AG49" i="8"/>
  <c r="AH137" i="8"/>
  <c r="AC80" i="8"/>
  <c r="AC66" i="8"/>
  <c r="AC68" i="8" s="1"/>
  <c r="AE109" i="8"/>
  <c r="AD108" i="8"/>
  <c r="AD50" i="8" s="1"/>
  <c r="AD59" i="8" s="1"/>
  <c r="AB75" i="8"/>
  <c r="S72" i="8" l="1"/>
  <c r="AG61" i="8"/>
  <c r="AG60" i="8" s="1"/>
  <c r="S86" i="8"/>
  <c r="S87" i="8" s="1"/>
  <c r="S90" i="8" s="1"/>
  <c r="S88" i="8"/>
  <c r="S84" i="8"/>
  <c r="S89" i="8" s="1"/>
  <c r="V55" i="8"/>
  <c r="AF109" i="8"/>
  <c r="AE108" i="8"/>
  <c r="AE50" i="8" s="1"/>
  <c r="AE59" i="8" s="1"/>
  <c r="AC75" i="8"/>
  <c r="T71" i="8"/>
  <c r="T78" i="8" s="1"/>
  <c r="T83" i="8" s="1"/>
  <c r="AD80" i="8"/>
  <c r="AD66" i="8"/>
  <c r="AD68" i="8" s="1"/>
  <c r="AI137" i="8"/>
  <c r="AH49" i="8"/>
  <c r="AI58" i="8"/>
  <c r="AH52" i="8"/>
  <c r="AH47" i="8"/>
  <c r="AH74" i="8"/>
  <c r="AK48" i="8"/>
  <c r="AL136" i="8"/>
  <c r="AI67" i="8"/>
  <c r="AH76" i="8"/>
  <c r="AI140" i="8"/>
  <c r="AI141" i="8"/>
  <c r="AI73" i="8" s="1"/>
  <c r="AI85" i="8" s="1"/>
  <c r="AI99" i="8" s="1"/>
  <c r="U56" i="8"/>
  <c r="U69" i="8" s="1"/>
  <c r="U82" i="8"/>
  <c r="AH61" i="8" l="1"/>
  <c r="AH60" i="8" s="1"/>
  <c r="T86" i="8"/>
  <c r="T87" i="8" s="1"/>
  <c r="T90" i="8" s="1"/>
  <c r="T84" i="8"/>
  <c r="T89" i="8" s="1"/>
  <c r="T88" i="8"/>
  <c r="AI76" i="8"/>
  <c r="AJ67" i="8"/>
  <c r="AI47" i="8"/>
  <c r="AJ58" i="8"/>
  <c r="AI52" i="8"/>
  <c r="AI74" i="8"/>
  <c r="AL48" i="8"/>
  <c r="AM136" i="8"/>
  <c r="T72" i="8"/>
  <c r="V82" i="8"/>
  <c r="V56" i="8"/>
  <c r="V69" i="8" s="1"/>
  <c r="W53" i="8"/>
  <c r="U77" i="8"/>
  <c r="U70" i="8"/>
  <c r="AJ140" i="8"/>
  <c r="AJ141" i="8"/>
  <c r="AJ73" i="8" s="1"/>
  <c r="AJ85" i="8" s="1"/>
  <c r="AJ99" i="8" s="1"/>
  <c r="AD75" i="8"/>
  <c r="AI49" i="8"/>
  <c r="AJ137" i="8"/>
  <c r="AE66" i="8"/>
  <c r="AE68" i="8" s="1"/>
  <c r="AE80" i="8"/>
  <c r="AG109" i="8"/>
  <c r="AF108" i="8"/>
  <c r="AF50" i="8" s="1"/>
  <c r="AF59" i="8" s="1"/>
  <c r="U71" i="8" l="1"/>
  <c r="U78" i="8" s="1"/>
  <c r="U72" i="8"/>
  <c r="V77" i="8"/>
  <c r="V70" i="8"/>
  <c r="AF66" i="8"/>
  <c r="AF68" i="8" s="1"/>
  <c r="AF80" i="8"/>
  <c r="AJ49" i="8"/>
  <c r="AK137" i="8"/>
  <c r="U83" i="8"/>
  <c r="AM48" i="8"/>
  <c r="AN136" i="8"/>
  <c r="AJ74" i="8"/>
  <c r="AK58" i="8"/>
  <c r="AJ47" i="8"/>
  <c r="AJ61" i="8" s="1"/>
  <c r="AJ60" i="8" s="1"/>
  <c r="AJ52" i="8"/>
  <c r="AJ76" i="8"/>
  <c r="AK67" i="8"/>
  <c r="AH109" i="8"/>
  <c r="AG108" i="8"/>
  <c r="AG50" i="8" s="1"/>
  <c r="AG59" i="8" s="1"/>
  <c r="AE75" i="8"/>
  <c r="AK140" i="8"/>
  <c r="AK141" i="8" s="1"/>
  <c r="AK73" i="8" s="1"/>
  <c r="AK85" i="8" s="1"/>
  <c r="AK99" i="8" s="1"/>
  <c r="W55" i="8"/>
  <c r="AI61" i="8"/>
  <c r="AI60" i="8" s="1"/>
  <c r="W56" i="8" l="1"/>
  <c r="W69" i="8" s="1"/>
  <c r="W82" i="8"/>
  <c r="X53" i="8"/>
  <c r="AI109" i="8"/>
  <c r="AH108" i="8"/>
  <c r="AH50" i="8" s="1"/>
  <c r="AH59" i="8" s="1"/>
  <c r="AK76" i="8"/>
  <c r="AL67" i="8"/>
  <c r="AL58" i="8"/>
  <c r="AK52" i="8"/>
  <c r="AK47" i="8"/>
  <c r="AK74" i="8"/>
  <c r="AN48" i="8"/>
  <c r="AO136" i="8"/>
  <c r="U86" i="8"/>
  <c r="U87" i="8" s="1"/>
  <c r="U90" i="8" s="1"/>
  <c r="U84" i="8"/>
  <c r="U89" i="8" s="1"/>
  <c r="U88" i="8"/>
  <c r="AL137" i="8"/>
  <c r="AK49" i="8"/>
  <c r="AF75" i="8"/>
  <c r="V71" i="8"/>
  <c r="V78" i="8" s="1"/>
  <c r="V83" i="8" s="1"/>
  <c r="V72" i="8"/>
  <c r="AG66" i="8"/>
  <c r="AG68" i="8" s="1"/>
  <c r="AG80" i="8"/>
  <c r="AL140" i="8"/>
  <c r="AL141" i="8" s="1"/>
  <c r="AL73" i="8" s="1"/>
  <c r="AL85" i="8" s="1"/>
  <c r="AL99" i="8" s="1"/>
  <c r="AK61" i="8" l="1"/>
  <c r="AK60" i="8" s="1"/>
  <c r="X55" i="8"/>
  <c r="Y53" i="8" s="1"/>
  <c r="AG75" i="8"/>
  <c r="AM140" i="8"/>
  <c r="AM141" i="8" s="1"/>
  <c r="AM73" i="8" s="1"/>
  <c r="AM85" i="8" s="1"/>
  <c r="AM99" i="8" s="1"/>
  <c r="V86" i="8"/>
  <c r="V87" i="8" s="1"/>
  <c r="V90" i="8" s="1"/>
  <c r="V88" i="8"/>
  <c r="V84" i="8"/>
  <c r="V89" i="8" s="1"/>
  <c r="AM137" i="8"/>
  <c r="AL49" i="8"/>
  <c r="AO48" i="8"/>
  <c r="AP136" i="8"/>
  <c r="AM58" i="8"/>
  <c r="AL47" i="8"/>
  <c r="AL74" i="8"/>
  <c r="AL52" i="8"/>
  <c r="AL76" i="8"/>
  <c r="AM67" i="8"/>
  <c r="AH80" i="8"/>
  <c r="AH66" i="8"/>
  <c r="AH68" i="8" s="1"/>
  <c r="AJ109" i="8"/>
  <c r="AI108" i="8"/>
  <c r="AI50" i="8" s="1"/>
  <c r="AI59" i="8" s="1"/>
  <c r="W77" i="8"/>
  <c r="W70" i="8"/>
  <c r="AL61" i="8" l="1"/>
  <c r="AL60" i="8" s="1"/>
  <c r="Y55" i="8"/>
  <c r="Z53" i="8" s="1"/>
  <c r="AI66" i="8"/>
  <c r="AI68" i="8" s="1"/>
  <c r="AI80" i="8"/>
  <c r="W71" i="8"/>
  <c r="W78" i="8" s="1"/>
  <c r="W72" i="8"/>
  <c r="AK109" i="8"/>
  <c r="AJ108" i="8"/>
  <c r="AJ50" i="8" s="1"/>
  <c r="AJ59" i="8" s="1"/>
  <c r="AP48" i="8"/>
  <c r="AQ136" i="8"/>
  <c r="AR136" i="8" s="1"/>
  <c r="AS136" i="8" s="1"/>
  <c r="AT136" i="8" s="1"/>
  <c r="AU136" i="8" s="1"/>
  <c r="AV136" i="8" s="1"/>
  <c r="AW136" i="8" s="1"/>
  <c r="AX136" i="8" s="1"/>
  <c r="AY136" i="8" s="1"/>
  <c r="AZ136" i="8" s="1"/>
  <c r="BA136" i="8" s="1"/>
  <c r="BB136" i="8" s="1"/>
  <c r="BC136" i="8" s="1"/>
  <c r="BD136" i="8" s="1"/>
  <c r="BE136" i="8" s="1"/>
  <c r="BF136" i="8" s="1"/>
  <c r="BG136" i="8" s="1"/>
  <c r="BH136" i="8" s="1"/>
  <c r="BI136" i="8" s="1"/>
  <c r="BJ136" i="8" s="1"/>
  <c r="BK136" i="8" s="1"/>
  <c r="BL136" i="8" s="1"/>
  <c r="BM136" i="8" s="1"/>
  <c r="BN136" i="8" s="1"/>
  <c r="BO136" i="8" s="1"/>
  <c r="BP136" i="8" s="1"/>
  <c r="W83" i="8"/>
  <c r="AH75" i="8"/>
  <c r="AM76" i="8"/>
  <c r="AN67" i="8"/>
  <c r="AN58" i="8"/>
  <c r="AM47" i="8"/>
  <c r="AM74" i="8"/>
  <c r="AM52" i="8"/>
  <c r="AM49" i="8"/>
  <c r="AN137" i="8"/>
  <c r="AN140" i="8"/>
  <c r="AN141" i="8"/>
  <c r="AN73" i="8" s="1"/>
  <c r="AN85" i="8" s="1"/>
  <c r="AN99" i="8" s="1"/>
  <c r="X82" i="8"/>
  <c r="X56" i="8"/>
  <c r="X69" i="8" s="1"/>
  <c r="AM61" i="8" l="1"/>
  <c r="AM60" i="8" s="1"/>
  <c r="Z55" i="8"/>
  <c r="AA53" i="8" s="1"/>
  <c r="AO140" i="8"/>
  <c r="AO141" i="8" s="1"/>
  <c r="AO73" i="8" s="1"/>
  <c r="AO85" i="8" s="1"/>
  <c r="AO99" i="8" s="1"/>
  <c r="AO58" i="8"/>
  <c r="AN52" i="8"/>
  <c r="AN47" i="8"/>
  <c r="AN74" i="8"/>
  <c r="AN76" i="8"/>
  <c r="AO67" i="8"/>
  <c r="AJ80" i="8"/>
  <c r="AJ66" i="8"/>
  <c r="AJ68" i="8" s="1"/>
  <c r="AL109" i="8"/>
  <c r="AK108" i="8"/>
  <c r="AK50" i="8" s="1"/>
  <c r="AK59" i="8" s="1"/>
  <c r="AI75" i="8"/>
  <c r="X77" i="8"/>
  <c r="X70" i="8"/>
  <c r="AO137" i="8"/>
  <c r="AN49" i="8"/>
  <c r="W86" i="8"/>
  <c r="W87" i="8" s="1"/>
  <c r="W90" i="8" s="1"/>
  <c r="W88" i="8"/>
  <c r="W84" i="8"/>
  <c r="W89" i="8" s="1"/>
  <c r="Y82" i="8"/>
  <c r="Y56" i="8"/>
  <c r="Y69" i="8" s="1"/>
  <c r="AA55" i="8" l="1"/>
  <c r="Y77" i="8"/>
  <c r="Y70" i="8"/>
  <c r="AM109" i="8"/>
  <c r="AL108" i="8"/>
  <c r="AL50" i="8" s="1"/>
  <c r="AL59" i="8" s="1"/>
  <c r="AP137" i="8"/>
  <c r="AO49" i="8"/>
  <c r="AK80" i="8"/>
  <c r="AK66" i="8"/>
  <c r="AK68" i="8" s="1"/>
  <c r="X71" i="8"/>
  <c r="X78" i="8" s="1"/>
  <c r="X83" i="8" s="1"/>
  <c r="AJ75" i="8"/>
  <c r="AO76" i="8"/>
  <c r="AP67" i="8"/>
  <c r="AN61" i="8"/>
  <c r="AN60" i="8" s="1"/>
  <c r="AP58" i="8"/>
  <c r="AO47" i="8"/>
  <c r="AO61" i="8" s="1"/>
  <c r="AO60" i="8" s="1"/>
  <c r="AO74" i="8"/>
  <c r="AO52" i="8"/>
  <c r="AP140" i="8"/>
  <c r="AP141" i="8" s="1"/>
  <c r="AP73" i="8" s="1"/>
  <c r="AP85" i="8" s="1"/>
  <c r="AP99" i="8" s="1"/>
  <c r="AQ99" i="8" s="1"/>
  <c r="A100" i="8" s="1"/>
  <c r="Z56" i="8"/>
  <c r="Z69" i="8" s="1"/>
  <c r="Z82" i="8"/>
  <c r="X86" i="8" l="1"/>
  <c r="X87" i="8" s="1"/>
  <c r="X90" i="8" s="1"/>
  <c r="X84" i="8"/>
  <c r="X89" i="8" s="1"/>
  <c r="X88" i="8"/>
  <c r="AQ140" i="8"/>
  <c r="AQ141" i="8" s="1"/>
  <c r="AP76" i="8"/>
  <c r="AS67" i="8"/>
  <c r="X72" i="8"/>
  <c r="AQ137" i="8"/>
  <c r="AR137" i="8" s="1"/>
  <c r="AS137" i="8" s="1"/>
  <c r="AT137" i="8" s="1"/>
  <c r="AU137" i="8" s="1"/>
  <c r="AV137" i="8" s="1"/>
  <c r="AW137" i="8" s="1"/>
  <c r="AX137" i="8" s="1"/>
  <c r="AY137" i="8" s="1"/>
  <c r="AP49" i="8"/>
  <c r="AP47" i="8"/>
  <c r="AP61" i="8" s="1"/>
  <c r="AP60" i="8" s="1"/>
  <c r="AP74" i="8"/>
  <c r="AP52" i="8"/>
  <c r="AK75" i="8"/>
  <c r="AL80" i="8"/>
  <c r="AL66" i="8"/>
  <c r="AL68" i="8" s="1"/>
  <c r="Y71" i="8"/>
  <c r="Y78" i="8" s="1"/>
  <c r="Y83" i="8" s="1"/>
  <c r="AA82" i="8"/>
  <c r="AA56" i="8"/>
  <c r="AA69" i="8" s="1"/>
  <c r="Z77" i="8"/>
  <c r="Z70" i="8"/>
  <c r="AN109" i="8"/>
  <c r="AM108" i="8"/>
  <c r="AM50" i="8" s="1"/>
  <c r="AM59" i="8" s="1"/>
  <c r="AB53" i="8"/>
  <c r="Y72" i="8" l="1"/>
  <c r="Y86" i="8"/>
  <c r="Y87" i="8" s="1"/>
  <c r="Y90" i="8" s="1"/>
  <c r="Y84" i="8"/>
  <c r="Y89" i="8" s="1"/>
  <c r="Y88" i="8"/>
  <c r="Z71" i="8"/>
  <c r="Z78" i="8" s="1"/>
  <c r="AB55" i="8"/>
  <c r="AM80" i="8"/>
  <c r="AM66" i="8"/>
  <c r="AM68" i="8" s="1"/>
  <c r="Z83" i="8"/>
  <c r="AL75" i="8"/>
  <c r="AA77" i="8"/>
  <c r="AA70" i="8"/>
  <c r="AR140" i="8"/>
  <c r="AR141" i="8" s="1"/>
  <c r="AO109" i="8"/>
  <c r="AN108" i="8"/>
  <c r="AN50" i="8" s="1"/>
  <c r="AN59" i="8" s="1"/>
  <c r="Z72" i="8" l="1"/>
  <c r="Z86" i="8"/>
  <c r="Z87" i="8" s="1"/>
  <c r="Z90" i="8" s="1"/>
  <c r="Z88" i="8"/>
  <c r="Z84" i="8"/>
  <c r="Z89" i="8" s="1"/>
  <c r="AA71" i="8"/>
  <c r="AA78" i="8" s="1"/>
  <c r="AA83" i="8" s="1"/>
  <c r="AM75" i="8"/>
  <c r="AP109" i="8"/>
  <c r="AP108" i="8" s="1"/>
  <c r="AP50" i="8" s="1"/>
  <c r="AP59" i="8" s="1"/>
  <c r="AO108" i="8"/>
  <c r="AO50" i="8" s="1"/>
  <c r="AO59" i="8" s="1"/>
  <c r="AN80" i="8"/>
  <c r="AN66" i="8"/>
  <c r="AN68" i="8" s="1"/>
  <c r="AB56" i="8"/>
  <c r="AB69" i="8" s="1"/>
  <c r="AB82" i="8"/>
  <c r="AC53" i="8"/>
  <c r="AS140" i="8"/>
  <c r="AS141" i="8" s="1"/>
  <c r="AA72" i="8" l="1"/>
  <c r="AC55" i="8"/>
  <c r="AN75" i="8"/>
  <c r="AB77" i="8"/>
  <c r="AB70" i="8"/>
  <c r="AP80" i="8"/>
  <c r="AP66" i="8"/>
  <c r="AP68" i="8" s="1"/>
  <c r="AT140" i="8"/>
  <c r="AT141" i="8" s="1"/>
  <c r="AA86" i="8"/>
  <c r="AA87" i="8" s="1"/>
  <c r="AA90" i="8" s="1"/>
  <c r="AA84" i="8"/>
  <c r="AA89" i="8" s="1"/>
  <c r="AA88" i="8"/>
  <c r="AO80" i="8"/>
  <c r="AO66" i="8"/>
  <c r="AO68" i="8" s="1"/>
  <c r="AO75" i="8" l="1"/>
  <c r="AU140" i="8"/>
  <c r="AP75" i="8"/>
  <c r="AB71" i="8"/>
  <c r="AB78" i="8" s="1"/>
  <c r="AB83" i="8" s="1"/>
  <c r="AC56" i="8"/>
  <c r="AC69" i="8" s="1"/>
  <c r="AC82" i="8"/>
  <c r="AD53" i="8"/>
  <c r="AB86" i="8" l="1"/>
  <c r="AB87" i="8" s="1"/>
  <c r="AB90" i="8" s="1"/>
  <c r="AB84" i="8"/>
  <c r="AB89" i="8" s="1"/>
  <c r="AB88" i="8"/>
  <c r="AD55" i="8"/>
  <c r="AV140" i="8"/>
  <c r="AV141" i="8" s="1"/>
  <c r="AC77" i="8"/>
  <c r="AC70" i="8"/>
  <c r="AB72" i="8"/>
  <c r="AU141" i="8"/>
  <c r="AC71" i="8" l="1"/>
  <c r="AC78" i="8" s="1"/>
  <c r="AC83" i="8" s="1"/>
  <c r="AW140" i="8"/>
  <c r="AD56" i="8"/>
  <c r="AD69" i="8" s="1"/>
  <c r="AD82" i="8"/>
  <c r="AE53" i="8"/>
  <c r="AC72" i="8" l="1"/>
  <c r="AC86" i="8"/>
  <c r="AC87" i="8" s="1"/>
  <c r="AC90" i="8" s="1"/>
  <c r="AC84" i="8"/>
  <c r="AC89" i="8" s="1"/>
  <c r="AC88" i="8"/>
  <c r="AE55" i="8"/>
  <c r="AX140" i="8"/>
  <c r="AD77" i="8"/>
  <c r="AD70" i="8"/>
  <c r="AW141" i="8"/>
  <c r="AD71" i="8" l="1"/>
  <c r="AD78" i="8" s="1"/>
  <c r="AD83" i="8" s="1"/>
  <c r="AD72" i="8"/>
  <c r="AY140" i="8"/>
  <c r="AY141" i="8" s="1"/>
  <c r="AX141" i="8"/>
  <c r="AE56" i="8"/>
  <c r="AE69" i="8" s="1"/>
  <c r="AE82" i="8"/>
  <c r="AF53" i="8"/>
  <c r="AF55" i="8" l="1"/>
  <c r="AD86" i="8"/>
  <c r="AD87" i="8" s="1"/>
  <c r="AD90" i="8" s="1"/>
  <c r="AD84" i="8"/>
  <c r="AD89" i="8" s="1"/>
  <c r="AD88" i="8"/>
  <c r="AE77" i="8"/>
  <c r="AE70" i="8"/>
  <c r="AE71" i="8" l="1"/>
  <c r="AE78" i="8" s="1"/>
  <c r="AE83" i="8" s="1"/>
  <c r="AF82" i="8"/>
  <c r="AF56" i="8"/>
  <c r="AF69" i="8" s="1"/>
  <c r="AG53" i="8"/>
  <c r="AE72" i="8" l="1"/>
  <c r="AG55" i="8"/>
  <c r="AE86" i="8"/>
  <c r="AE87" i="8" s="1"/>
  <c r="AE90" i="8" s="1"/>
  <c r="AE88" i="8"/>
  <c r="AE84" i="8"/>
  <c r="AE89" i="8" s="1"/>
  <c r="AF77" i="8"/>
  <c r="AF70" i="8"/>
  <c r="AG82" i="8" l="1"/>
  <c r="AG56" i="8"/>
  <c r="AG69" i="8" s="1"/>
  <c r="AF71" i="8"/>
  <c r="AF78" i="8" s="1"/>
  <c r="AF83" i="8" s="1"/>
  <c r="AH53" i="8"/>
  <c r="AF86" i="8" l="1"/>
  <c r="AF87" i="8" s="1"/>
  <c r="AF90" i="8" s="1"/>
  <c r="AF84" i="8"/>
  <c r="AF89" i="8" s="1"/>
  <c r="AF88" i="8"/>
  <c r="AG77" i="8"/>
  <c r="AG70" i="8"/>
  <c r="AH55" i="8"/>
  <c r="AF72" i="8"/>
  <c r="AH82" i="8" l="1"/>
  <c r="AH56" i="8"/>
  <c r="AH69" i="8" s="1"/>
  <c r="AI53" i="8"/>
  <c r="AG71" i="8"/>
  <c r="AG78" i="8" s="1"/>
  <c r="AG83" i="8" s="1"/>
  <c r="AG86" i="8" l="1"/>
  <c r="AG87" i="8" s="1"/>
  <c r="AG90" i="8" s="1"/>
  <c r="AG88" i="8"/>
  <c r="AG84" i="8"/>
  <c r="AG89" i="8" s="1"/>
  <c r="AG72" i="8"/>
  <c r="AI55" i="8"/>
  <c r="AH77" i="8"/>
  <c r="AH70" i="8"/>
  <c r="AH71" i="8" l="1"/>
  <c r="AH78" i="8" s="1"/>
  <c r="AH72" i="8"/>
  <c r="AI82" i="8"/>
  <c r="AI56" i="8"/>
  <c r="AI69" i="8" s="1"/>
  <c r="AH83" i="8"/>
  <c r="AJ53" i="8"/>
  <c r="AJ55" i="8" l="1"/>
  <c r="AH86" i="8"/>
  <c r="AH87" i="8" s="1"/>
  <c r="AH90" i="8" s="1"/>
  <c r="AH84" i="8"/>
  <c r="AH89" i="8" s="1"/>
  <c r="AH88" i="8"/>
  <c r="AI77" i="8"/>
  <c r="AI70" i="8"/>
  <c r="AI71" i="8" l="1"/>
  <c r="AI78" i="8" s="1"/>
  <c r="AI83" i="8" s="1"/>
  <c r="AJ82" i="8"/>
  <c r="AJ56" i="8"/>
  <c r="AJ69" i="8" s="1"/>
  <c r="AK53" i="8"/>
  <c r="AI86" i="8" l="1"/>
  <c r="AI87" i="8" s="1"/>
  <c r="AI90" i="8" s="1"/>
  <c r="AI88" i="8"/>
  <c r="AI84" i="8"/>
  <c r="AI89" i="8" s="1"/>
  <c r="AK55" i="8"/>
  <c r="AL53" i="8" s="1"/>
  <c r="AJ77" i="8"/>
  <c r="AJ70" i="8"/>
  <c r="AI72" i="8"/>
  <c r="AL55" i="8" l="1"/>
  <c r="AM53" i="8" s="1"/>
  <c r="AJ71" i="8"/>
  <c r="AJ78" i="8" s="1"/>
  <c r="AJ72" i="8"/>
  <c r="AJ83" i="8"/>
  <c r="AK82" i="8"/>
  <c r="AK56" i="8"/>
  <c r="AK69" i="8" s="1"/>
  <c r="AM55" i="8" l="1"/>
  <c r="AN53" i="8"/>
  <c r="AJ86" i="8"/>
  <c r="AJ87" i="8" s="1"/>
  <c r="AJ90" i="8" s="1"/>
  <c r="AJ88" i="8"/>
  <c r="AJ84" i="8"/>
  <c r="AJ89" i="8" s="1"/>
  <c r="AK77" i="8"/>
  <c r="AK70" i="8"/>
  <c r="AL56" i="8"/>
  <c r="AL69" i="8" s="1"/>
  <c r="AL82" i="8"/>
  <c r="AL77" i="8" l="1"/>
  <c r="AL70" i="8"/>
  <c r="AK71" i="8"/>
  <c r="AK78" i="8" s="1"/>
  <c r="AK83" i="8" s="1"/>
  <c r="AN55" i="8"/>
  <c r="AO53" i="8"/>
  <c r="AM82" i="8"/>
  <c r="AM56" i="8"/>
  <c r="AM69" i="8" s="1"/>
  <c r="AK86" i="8" l="1"/>
  <c r="AK87" i="8" s="1"/>
  <c r="AK90" i="8" s="1"/>
  <c r="AK84" i="8"/>
  <c r="AK89" i="8" s="1"/>
  <c r="AK88" i="8"/>
  <c r="AM77" i="8"/>
  <c r="AM70" i="8"/>
  <c r="AO55" i="8"/>
  <c r="AP53" i="8"/>
  <c r="AP55" i="8" s="1"/>
  <c r="AN82" i="8"/>
  <c r="AN56" i="8"/>
  <c r="AN69" i="8" s="1"/>
  <c r="AK72" i="8"/>
  <c r="AL71" i="8"/>
  <c r="AL78" i="8" s="1"/>
  <c r="AL83" i="8" s="1"/>
  <c r="AL72" i="8" l="1"/>
  <c r="AL86" i="8"/>
  <c r="AL87" i="8" s="1"/>
  <c r="AL90" i="8" s="1"/>
  <c r="AL84" i="8"/>
  <c r="AL89" i="8" s="1"/>
  <c r="AL88" i="8"/>
  <c r="AN77" i="8"/>
  <c r="AN70" i="8"/>
  <c r="AP56" i="8"/>
  <c r="AP69" i="8" s="1"/>
  <c r="AP82" i="8"/>
  <c r="AO56" i="8"/>
  <c r="AO69" i="8" s="1"/>
  <c r="AO82" i="8"/>
  <c r="AM71" i="8"/>
  <c r="AM78" i="8" s="1"/>
  <c r="AM83" i="8" s="1"/>
  <c r="AM86" i="8" l="1"/>
  <c r="AM87" i="8" s="1"/>
  <c r="AM90" i="8" s="1"/>
  <c r="AM84" i="8"/>
  <c r="AM89" i="8" s="1"/>
  <c r="AM88" i="8"/>
  <c r="AO77" i="8"/>
  <c r="AO70" i="8"/>
  <c r="AN71" i="8"/>
  <c r="AN78" i="8" s="1"/>
  <c r="AN83" i="8" s="1"/>
  <c r="AN72" i="8"/>
  <c r="AM72" i="8"/>
  <c r="AP77" i="8"/>
  <c r="AP70" i="8"/>
  <c r="AN86" i="8" l="1"/>
  <c r="AN87" i="8" s="1"/>
  <c r="AN90" i="8" s="1"/>
  <c r="AN88" i="8"/>
  <c r="AN84" i="8"/>
  <c r="AN89" i="8" s="1"/>
  <c r="AO71" i="8"/>
  <c r="AO78" i="8" s="1"/>
  <c r="AO83" i="8" s="1"/>
  <c r="AO72" i="8"/>
  <c r="AP71" i="8"/>
  <c r="AP78" i="8" s="1"/>
  <c r="AP83" i="8" s="1"/>
  <c r="AP72" i="8" l="1"/>
  <c r="AP86" i="8"/>
  <c r="AP84" i="8"/>
  <c r="AP88" i="8"/>
  <c r="AO86" i="8"/>
  <c r="AO87" i="8" s="1"/>
  <c r="AO90" i="8" s="1"/>
  <c r="AO88" i="8"/>
  <c r="AO84" i="8"/>
  <c r="AO89" i="8" s="1"/>
  <c r="AP89" i="8" l="1"/>
  <c r="AP87" i="8"/>
  <c r="A101" i="8" l="1"/>
  <c r="B102" i="8" s="1"/>
  <c r="AP90" i="8"/>
</calcChain>
</file>

<file path=xl/sharedStrings.xml><?xml version="1.0" encoding="utf-8"?>
<sst xmlns="http://schemas.openxmlformats.org/spreadsheetml/2006/main" count="1112" uniqueCount="649">
  <si>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</si>
  <si>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</si>
  <si>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</si>
  <si>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</si>
  <si>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</si>
  <si>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</si>
  <si>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P_21-0994</t>
  </si>
  <si>
    <t xml:space="preserve">         (идентификатор инвестиционного проекта)</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</si>
  <si>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</si>
  <si>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</si>
  <si>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</si>
  <si>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</si>
  <si>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</si>
  <si>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</si>
  <si>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</si>
  <si>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</si>
  <si>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</si>
  <si>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</si>
  <si>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</si>
  <si>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</si>
  <si>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</si>
  <si>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</si>
  <si>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</si>
  <si>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</si>
  <si>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</si>
  <si>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</si>
  <si>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</si>
  <si>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</si>
  <si>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</si>
  <si>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</si>
  <si>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</si>
  <si>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</si>
  <si>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</si>
  <si>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</si>
  <si>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</si>
  <si>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</si>
  <si>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</si>
  <si>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</si>
  <si>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</si>
  <si>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</si>
  <si>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</si>
  <si>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</si>
  <si>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</si>
  <si>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</si>
  <si>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</si>
  <si>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</si>
  <si>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</si>
  <si>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</si>
  <si>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</si>
  <si>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</si>
  <si>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</si>
  <si>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</si>
  <si>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</si>
  <si>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</si>
  <si>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</si>
  <si>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</si>
  <si>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</si>
  <si>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</si>
  <si>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</si>
  <si>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</si>
  <si>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</si>
  <si>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</si>
  <si>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</si>
  <si>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</si>
  <si>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</si>
  <si>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</si>
  <si>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</si>
  <si>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</si>
  <si>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</si>
  <si>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</si>
  <si>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</si>
  <si>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</si>
  <si>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</si>
  <si>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</si>
  <si>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</si>
  <si>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</si>
  <si>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</si>
  <si>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</si>
  <si>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</si>
  <si>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</si>
  <si>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</si>
  <si>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</si>
  <si>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</si>
  <si>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</si>
  <si>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</si>
  <si>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</si>
  <si>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</si>
  <si>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</si>
  <si>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</si>
  <si>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</si>
  <si>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</si>
  <si>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</si>
  <si>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</si>
  <si>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</si>
  <si>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</si>
  <si>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2163/03/21 от 13.05.2021</t>
  </si>
  <si>
    <t>ДС № 1 от 10.02.2022; ДС № 2 от 06.12.2022</t>
  </si>
  <si>
    <t>Договор исполнен</t>
  </si>
  <si>
    <t>236011, Калининградская обл, Калининград г, Батальная ул. земельный участок 65А</t>
  </si>
  <si>
    <t>Многоквартирный дом</t>
  </si>
  <si>
    <t>1) болтовые соединения на ТТ в РУ-0,4 кВ ТПновой (I секция) (п.10.1);</t>
  </si>
  <si>
    <t>0.4 кВ</t>
  </si>
  <si>
    <t>10.1. В районе земельного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Произвести проектирование, монтаж  КЛ-10 кВ сечением 240 мм2   (ориентировочно 2х500 м, в т.ч. проколы ГНБ 180 м) от  I секции ТПновой (п.10.1)  до  места врезки в КЛ 10  кВ  РП-XXXII - ТП-439, смонтировать соединительные и концевые  муфты, выполнить расчет емкостных токов.
10.3. Произвести проектирование, монтаж  КЛ-10 кВ сечением 240 мм2   (ориентировочно 2х450 м, в т.ч. проколы ГНБ 180 м) от  II секции ТПновой (п.10.1)  до  места врезки в КЛ 10  кВ  РП-XXXII - ТП-499, смонтировать соединительные и концевые  муфты, выполнить расчет емкостных токов.
10.4. На I и II секции РУ-0,4 кВ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</si>
  <si>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КТП-1353</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</si>
  <si>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</si>
  <si>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</si>
  <si>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</si>
  <si>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</si>
  <si>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</si>
  <si>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</si>
  <si>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</si>
  <si>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</si>
  <si>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</si>
  <si>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</si>
  <si>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</si>
  <si>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</si>
  <si>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</si>
  <si>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</si>
  <si>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</si>
  <si>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</si>
  <si>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</si>
  <si>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</si>
  <si>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</si>
  <si>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</si>
  <si>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КТП-1353 10/0,4 кВ новая</t>
  </si>
  <si>
    <t>Трансформатор силовой масляный</t>
  </si>
  <si>
    <t>ТМГ 10/0,4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</si>
  <si>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</si>
  <si>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</si>
  <si>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</si>
  <si>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</si>
  <si>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</si>
  <si>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</si>
  <si>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</si>
  <si>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</si>
  <si>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</si>
  <si>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</si>
  <si>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</si>
  <si>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</si>
  <si>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</si>
  <si>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</si>
  <si>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</si>
  <si>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</si>
  <si>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</si>
  <si>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</si>
  <si>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</si>
  <si>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</si>
  <si>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</si>
  <si>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</si>
  <si>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</si>
  <si>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</si>
  <si>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</si>
  <si>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</si>
  <si>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КТП-1353 - с/м РП XXXII 1с., КЛ 10 кВ КТП-1353 - с/м ТП-439</t>
  </si>
  <si>
    <t>КЛ</t>
  </si>
  <si>
    <t>в земле</t>
  </si>
  <si>
    <t>КЛ 10 кВ КТП-1353 - с/м РП XXXII 2с., КЛ 10 кВ КТП-1353 - с/м ТП-499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</si>
  <si>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</si>
  <si>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</si>
  <si>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</si>
  <si>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</si>
  <si>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</si>
  <si>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двухсекционной КТП-10/0,4 кВ с двумя трансформаторами мощностью по 1000 кВА.
2. Выполнить строительство двух участков КЛ-10 кВ от I секции РУ-10 кВ ТП-10/0,4 кВ новой  до  места врезки в КЛ 10  кВ  РП XXXII - ТП-439 (К-1) кабелем АПвПу2г-10-3х240/50 протяженностью 2х0,475 км.
3. Выполнить строительство двух участков КЛ-10 кВ от II секции РУ-10 кВ ТП-10/0,4 кВ новой  до  места врезки в КЛ 10  кВ  РП XXXII - ТП-439 (К-2) кабелем АПвПу2г-10-3х240/50 протяженностью 2х0,435 км.
4. Автоматизированная система управленияя технологическим процессом, автоматическая установка охранно-пожарной сигнализации.</t>
  </si>
  <si>
    <t>Удельные стоимостные показатели реализации инвестиционного проекта</t>
  </si>
  <si>
    <t>КЛ 10 кВ - 3,19 млн.руб./км; 
ТП 10/0,4 кВ - 2,77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</si>
  <si>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</si>
  <si>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</si>
  <si>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</si>
  <si>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</si>
  <si>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</si>
  <si>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</si>
  <si>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</si>
  <si>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</si>
  <si>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</si>
  <si>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</si>
  <si>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</si>
  <si>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</si>
  <si>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</si>
  <si>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</si>
  <si>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</si>
  <si>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</si>
  <si>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</si>
  <si>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</si>
  <si>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</si>
  <si>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</si>
  <si>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</si>
  <si>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</si>
  <si>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</si>
  <si>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</si>
  <si>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</si>
  <si>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</si>
  <si>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</si>
  <si>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</si>
  <si>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</si>
  <si>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</si>
  <si>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</si>
  <si>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</si>
  <si>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</si>
  <si>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</si>
  <si>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</si>
  <si>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</si>
  <si>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</si>
  <si>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</si>
  <si>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</si>
  <si>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</si>
  <si>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</si>
  <si>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</si>
  <si>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</si>
  <si>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</si>
  <si>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</si>
  <si>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</si>
  <si>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</si>
  <si>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</si>
  <si>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</si>
  <si>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</si>
  <si>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</si>
  <si>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</si>
  <si>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</si>
  <si>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</si>
  <si>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</si>
  <si>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</si>
  <si>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</si>
  <si>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</si>
  <si>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</si>
  <si>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</si>
  <si>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</si>
  <si>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</si>
  <si>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</si>
  <si>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</si>
  <si>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</si>
  <si>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</si>
  <si>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</si>
  <si>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</si>
  <si>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</si>
  <si>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</si>
  <si>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</si>
  <si>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</si>
  <si>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</si>
  <si>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</si>
  <si>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</si>
  <si>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</si>
  <si>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</si>
  <si>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</si>
  <si>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</si>
  <si>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</si>
  <si>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</si>
  <si>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</si>
  <si>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</si>
  <si>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</si>
  <si>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</si>
  <si>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</si>
  <si>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</si>
  <si>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</si>
  <si>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</si>
  <si>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</si>
  <si>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</si>
  <si>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</si>
  <si>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</si>
  <si>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</si>
  <si>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</si>
  <si>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</si>
  <si>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</si>
  <si>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</si>
  <si>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</si>
  <si>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</si>
  <si>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</si>
  <si>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</si>
  <si>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</si>
  <si>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</si>
  <si>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</si>
  <si>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</si>
  <si>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</si>
  <si>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</si>
  <si>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</si>
  <si>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</si>
  <si>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</si>
  <si>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</si>
  <si>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</si>
  <si>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</si>
  <si>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</si>
  <si>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</si>
  <si>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</si>
  <si>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</si>
  <si>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</si>
  <si>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</si>
  <si>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</si>
  <si>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</si>
  <si>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</si>
  <si>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</si>
  <si>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</si>
  <si>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</si>
  <si>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</si>
  <si>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</si>
  <si>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</si>
  <si>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</si>
  <si>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</si>
  <si>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</si>
  <si>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</si>
  <si>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</si>
  <si>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</si>
  <si>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</si>
  <si>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</si>
  <si>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</si>
  <si>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</si>
  <si>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</si>
  <si>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</si>
  <si>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</si>
  <si>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</si>
  <si>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</si>
  <si>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</si>
  <si>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</si>
  <si>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</si>
  <si>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</si>
  <si>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</si>
  <si>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</si>
  <si>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</si>
  <si>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</si>
  <si>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</si>
  <si>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</si>
  <si>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</si>
  <si>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</si>
  <si>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</si>
  <si>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</si>
  <si>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</si>
  <si>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</si>
  <si>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</si>
  <si>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</si>
  <si>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</si>
  <si>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</si>
  <si>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</si>
  <si>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</si>
  <si>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</si>
  <si>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</si>
  <si>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</si>
  <si>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</si>
  <si>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</si>
  <si>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</si>
  <si>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</si>
  <si>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</si>
  <si>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</si>
  <si>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</si>
  <si>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</si>
  <si>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</si>
  <si>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</si>
  <si>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</si>
  <si>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</si>
  <si>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</si>
  <si>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</si>
  <si>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</si>
  <si>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</si>
  <si>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</si>
  <si>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</si>
  <si>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</si>
  <si>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</si>
  <si>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</si>
  <si>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</si>
  <si>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</si>
  <si>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</si>
  <si>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</si>
  <si>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</si>
  <si>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</si>
  <si>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</si>
  <si>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</si>
  <si>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</si>
  <si>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</si>
  <si>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</si>
  <si>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</si>
  <si>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</si>
  <si>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</si>
  <si>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</si>
  <si>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</si>
  <si>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</si>
  <si>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</si>
  <si>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</si>
  <si>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</si>
  <si>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</si>
  <si>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</si>
  <si>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</si>
  <si>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</si>
  <si>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</si>
  <si>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</si>
  <si>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</si>
  <si>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</si>
  <si>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</si>
  <si>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</si>
  <si>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</si>
  <si>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</si>
  <si>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</si>
  <si>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</si>
  <si>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</si>
  <si>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</si>
  <si>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</si>
  <si>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</si>
  <si>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</si>
  <si>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</si>
  <si>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</si>
  <si>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</si>
  <si>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</si>
  <si>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</si>
  <si>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</si>
  <si>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</si>
  <si>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</si>
  <si>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</si>
  <si>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</si>
  <si>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</si>
  <si>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</si>
  <si>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</si>
  <si>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</si>
  <si>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</si>
  <si>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</si>
  <si>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</si>
  <si>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</si>
  <si>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</si>
  <si>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</si>
  <si>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</si>
  <si>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</si>
  <si>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</si>
  <si>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</si>
  <si>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</si>
  <si>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</si>
  <si>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</si>
  <si>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</si>
  <si>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</si>
  <si>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</si>
  <si>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</si>
  <si>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</si>
  <si>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</si>
  <si>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</si>
  <si>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</si>
  <si>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</si>
  <si>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</si>
  <si>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</si>
  <si>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</si>
  <si>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</si>
  <si>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</si>
  <si>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</si>
  <si>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</si>
  <si>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</si>
  <si>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</si>
  <si>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</si>
  <si>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</si>
  <si>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</si>
  <si>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</si>
  <si>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</si>
  <si>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</si>
  <si>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</si>
  <si>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</si>
  <si>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</si>
  <si>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</si>
  <si>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</si>
  <si>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</si>
  <si>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</si>
  <si>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</si>
  <si>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</si>
  <si>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</si>
  <si>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</si>
  <si>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</si>
  <si>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</si>
  <si>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</si>
  <si>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</si>
  <si>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</si>
  <si>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</si>
  <si>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</si>
  <si>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</si>
  <si>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</si>
  <si>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</si>
  <si>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</si>
  <si>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</si>
  <si>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</si>
  <si>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</si>
  <si>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</si>
  <si>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</si>
  <si>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</si>
  <si>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</si>
  <si>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</si>
  <si>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</si>
  <si>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</si>
  <si>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</si>
  <si>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</si>
  <si>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</si>
  <si>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</si>
  <si>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</si>
  <si>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</si>
  <si>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</si>
  <si>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</si>
  <si>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</si>
  <si>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</si>
  <si>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</si>
  <si>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</si>
  <si>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</si>
  <si>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</si>
  <si>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</si>
  <si>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</si>
  <si>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</si>
  <si>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</si>
  <si>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</si>
  <si>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</si>
  <si>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</si>
  <si>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</si>
  <si>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</si>
  <si>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</si>
  <si>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</si>
  <si>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</si>
  <si>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</si>
  <si>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</si>
  <si>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</si>
  <si>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</si>
  <si>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</si>
  <si>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</si>
  <si>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</si>
  <si>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</si>
  <si>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</si>
  <si>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</si>
  <si>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</si>
  <si>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</si>
  <si>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</si>
  <si>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</si>
  <si>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</si>
  <si>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</si>
  <si>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</si>
  <si>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</si>
  <si>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</si>
  <si>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</si>
  <si>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</si>
  <si>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</si>
  <si>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</si>
  <si>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</si>
  <si>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</si>
  <si>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</si>
  <si>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</si>
  <si>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</si>
  <si>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</si>
  <si>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</si>
  <si>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</si>
  <si>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</si>
  <si>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</si>
  <si>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</si>
  <si>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</si>
  <si>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</si>
  <si>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</si>
  <si>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</si>
  <si>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</si>
  <si>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</si>
  <si>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</si>
  <si>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</si>
  <si>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</si>
  <si>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</si>
  <si>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</si>
  <si>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</si>
  <si>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</si>
  <si>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</si>
  <si>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</si>
  <si>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</si>
  <si>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</si>
  <si>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</si>
  <si>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</si>
  <si>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</si>
  <si>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</si>
  <si>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</si>
  <si>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</si>
  <si>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</si>
  <si>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</si>
  <si>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</si>
  <si>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</si>
  <si>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</si>
  <si>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</si>
  <si>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</si>
  <si>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</si>
  <si>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</si>
  <si>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</si>
  <si>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</si>
  <si>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</si>
  <si>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</si>
  <si>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Строительство ТП10/0,4 кВ, КЛ-10 кВ, КЛ-1 кВ до СП (нового), с установкой СП (нового), организация системы учета электроэнергии по ул. Батальная в г. Калининграде</t>
  </si>
  <si>
    <t>УР</t>
  </si>
  <si>
    <t>ВЗ</t>
  </si>
  <si>
    <t>ОК ЕП</t>
  </si>
  <si>
    <t>ООО "АЗИМУТ-ПАРТНЕР+"</t>
  </si>
  <si>
    <t>8 000,00</t>
  </si>
  <si>
    <t>32110641836</t>
  </si>
  <si>
    <t xml:space="preserve">https://rosseti.roseltorg.ru/ </t>
  </si>
  <si>
    <t>04.10.2021</t>
  </si>
  <si>
    <t>12.11.2021</t>
  </si>
  <si>
    <t>7.5.1 а (1)</t>
  </si>
  <si>
    <t>ЦКК</t>
  </si>
  <si>
    <t>01.12.2021</t>
  </si>
  <si>
    <t>28.02.2022</t>
  </si>
  <si>
    <t>7.5.1 а (1). Стоимость победителя не облагается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</si>
  <si>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</si>
  <si>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</si>
  <si>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</si>
  <si>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</si>
  <si>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</si>
  <si>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</si>
  <si>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</si>
  <si>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</si>
  <si>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</si>
  <si>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</si>
  <si>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120 от 01.08.2024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</si>
  <si>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</si>
  <si>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</si>
  <si>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</si>
  <si>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</si>
  <si>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"Азимут-Партнер+" договор под ключ № 1026 от 01.12.2021 в ценах 2021 года без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</si>
  <si>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</si>
  <si>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</si>
  <si>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</si>
  <si>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</si>
  <si>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</si>
  <si>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</si>
  <si>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</si>
  <si>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</si>
  <si>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</si>
  <si>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</si>
  <si>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</si>
  <si>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</si>
  <si>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</si>
  <si>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</si>
  <si>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</si>
  <si>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</si>
  <si>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</si>
  <si>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</si>
  <si>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</si>
  <si>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</si>
  <si>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</si>
  <si>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</si>
  <si>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"Азимут-Партнер+" договор под ключ № 1026 от 01.12.2021</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</si>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</sst>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59999389629810485"/>
        <bgColor theme="6" tint="0.59999389629810485"/>
      </patternFill>
    </fill>
    <fill>
      <patternFill patternType="solid">
        <fgColor indexed="44"/>
        <bgColor indexed="6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6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6" borderId="10" xfId="41" applyFont="1" applyFill="1" applyBorder="1" applyAlignment="1">
      <alignment horizontal="center" vertical="center" wrapText="1"/>
    </xf>
    <xf numFmtId="0" fontId="16" fillId="0" borderId="0" xfId="41" applyFont="1"/>
    <xf numFmtId="174"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8" borderId="10" xfId="41" applyNumberFormat="1" applyFont="1" applyFill="1" applyBorder="1" applyAlignment="1">
      <alignment horizontal="center"/>
    </xf>
    <xf numFmtId="0" fontId="58" fillId="29" borderId="0" xfId="61" applyFont="1" applyFill="1" applyAlignment="1">
      <alignment vertical="center"/>
    </xf>
    <xf numFmtId="0" fontId="34" fillId="29" borderId="0" xfId="61" applyFont="1" applyFill="1" applyAlignment="1">
      <alignment vertical="center"/>
    </xf>
    <xf numFmtId="3" fontId="40" fillId="28"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0" fontId="40" fillId="30" borderId="10" xfId="41" applyFont="1" applyFill="1" applyBorder="1" applyAlignment="1">
      <alignment wrapText="1"/>
    </xf>
    <xf numFmtId="4" fontId="40" fillId="30" borderId="10" xfId="41" applyNumberFormat="1" applyFont="1" applyFill="1" applyBorder="1" applyAlignment="1">
      <alignment horizontal="center"/>
    </xf>
    <xf numFmtId="10" fontId="72" fillId="31"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2" fillId="27" borderId="10" xfId="41" applyNumberFormat="1" applyFont="1" applyFill="1" applyBorder="1"/>
    <xf numFmtId="10" fontId="59" fillId="32"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2" borderId="10" xfId="41" applyFont="1" applyFill="1" applyBorder="1"/>
    <xf numFmtId="3" fontId="34" fillId="32" borderId="10" xfId="61" applyNumberFormat="1" applyFont="1" applyFill="1" applyBorder="1" applyAlignment="1">
      <alignment horizontal="right" vertical="center"/>
    </xf>
    <xf numFmtId="169" fontId="59" fillId="32"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5"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5"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0" fillId="0" borderId="0" xfId="45" applyFont="1" applyAlignment="1">
      <alignment vertical="center"/>
    </xf>
    <xf numFmtId="4" fontId="38" fillId="33"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75" fillId="0" borderId="10" xfId="45" applyNumberFormat="1" applyFont="1" applyFill="1" applyBorder="1" applyAlignment="1">
      <alignment horizontal="center" vertical="center" wrapText="1"/>
    </xf>
    <xf numFmtId="10" fontId="87" fillId="35" borderId="10" xfId="41" applyNumberFormat="1" applyFont="1" applyFill="1" applyBorder="1"/>
    <xf numFmtId="0" fontId="88" fillId="0" borderId="0" xfId="61" applyFont="1" applyFill="1" applyBorder="1" applyAlignment="1">
      <alignment vertical="center" wrapText="1"/>
    </xf>
    <xf numFmtId="0" fontId="89" fillId="0" borderId="10" xfId="61" applyFont="1" applyFill="1" applyBorder="1" applyAlignment="1">
      <alignment horizontal="center" vertical="center"/>
    </xf>
    <xf numFmtId="0" fontId="87" fillId="36" borderId="10" xfId="41" applyFont="1" applyFill="1" applyBorder="1" applyAlignment="1">
      <alignment horizontal="left" vertical="center" wrapText="1"/>
    </xf>
    <xf numFmtId="0" fontId="87" fillId="36" borderId="10" xfId="41" applyFont="1" applyFill="1" applyBorder="1" applyAlignment="1">
      <alignment horizontal="center" vertical="center" wrapText="1"/>
    </xf>
    <xf numFmtId="2" fontId="87" fillId="36" borderId="10" xfId="4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8" fillId="29"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5" fillId="0" borderId="15" xfId="45" applyFont="1" applyFill="1" applyBorder="1" applyAlignment="1">
      <alignment horizontal="center" vertical="center" wrapText="1"/>
    </xf>
    <xf numFmtId="0" fontId="75" fillId="0" borderId="19" xfId="45" applyFont="1" applyFill="1" applyBorder="1" applyAlignment="1">
      <alignment horizontal="center" vertical="center" wrapText="1"/>
    </xf>
    <xf numFmtId="0" fontId="75"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2">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151399999999999"/>
          <c:h val="0.718060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6034544.8863821393</c:v>
                </c:pt>
                <c:pt idx="1">
                  <c:v>5683171.9254715694</c:v>
                </c:pt>
                <c:pt idx="2">
                  <c:v>11799582.095066076</c:v>
                </c:pt>
                <c:pt idx="3">
                  <c:v>19791876.967300307</c:v>
                </c:pt>
                <c:pt idx="4">
                  <c:v>20445683.649652679</c:v>
                </c:pt>
                <c:pt idx="5">
                  <c:v>20131264.338540271</c:v>
                </c:pt>
                <c:pt idx="6">
                  <c:v>19250323.13904874</c:v>
                </c:pt>
                <c:pt idx="7">
                  <c:v>17622524.577082239</c:v>
                </c:pt>
                <c:pt idx="8">
                  <c:v>16132404.022692755</c:v>
                </c:pt>
                <c:pt idx="9">
                  <c:v>14768312.902622543</c:v>
                </c:pt>
                <c:pt idx="10">
                  <c:v>13519588.66473997</c:v>
                </c:pt>
              </c:numCache>
            </c:numRef>
          </c:val>
          <c:smooth val="0"/>
          <c:extLst>
            <c:ext xmlns:c16="http://schemas.microsoft.com/office/drawing/2014/chart" uri="{C3380CC4-5D6E-409C-BE32-E72D297353CC}">
              <c16:uniqueId val="{00000000-CF4A-4932-A87D-95AA9397F18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6034544.8863821393</c:v>
                </c:pt>
                <c:pt idx="1">
                  <c:v>11717716.811853709</c:v>
                </c:pt>
                <c:pt idx="2">
                  <c:v>23517298.906919785</c:v>
                </c:pt>
                <c:pt idx="3">
                  <c:v>43309175.874220088</c:v>
                </c:pt>
                <c:pt idx="4">
                  <c:v>63754859.523872763</c:v>
                </c:pt>
                <c:pt idx="5">
                  <c:v>83886123.862413034</c:v>
                </c:pt>
                <c:pt idx="6">
                  <c:v>103136447.00146177</c:v>
                </c:pt>
                <c:pt idx="7">
                  <c:v>120758971.57854402</c:v>
                </c:pt>
                <c:pt idx="8">
                  <c:v>136891375.60123676</c:v>
                </c:pt>
                <c:pt idx="9">
                  <c:v>151659688.50385931</c:v>
                </c:pt>
                <c:pt idx="10">
                  <c:v>165179277.16859928</c:v>
                </c:pt>
              </c:numCache>
            </c:numRef>
          </c:val>
          <c:smooth val="0"/>
          <c:extLst>
            <c:ext xmlns:c16="http://schemas.microsoft.com/office/drawing/2014/chart" uri="{C3380CC4-5D6E-409C-BE32-E72D297353CC}">
              <c16:uniqueId val="{00000001-CF4A-4932-A87D-95AA9397F18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4299999999999"/>
          <c:w val="0.93260100000000001"/>
          <c:h val="0.124618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1102179</xdr:colOff>
      <xdr:row>32</xdr:row>
      <xdr:rowOff>12700</xdr:rowOff>
    </xdr:from>
    <xdr:to>
      <xdr:col>7</xdr:col>
      <xdr:colOff>938893</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7" t="s">
        <v>648</v>
      </c>
      <c r="B5" s="347"/>
      <c r="C5" s="347"/>
      <c r="D5" s="9"/>
      <c r="E5" s="9"/>
      <c r="F5" s="9"/>
      <c r="G5" s="9"/>
      <c r="H5" s="9"/>
      <c r="I5" s="9"/>
      <c r="J5" s="9"/>
    </row>
    <row r="6" spans="1:22" s="3" customFormat="1" ht="18.75" x14ac:dyDescent="0.3">
      <c r="A6" s="6"/>
      <c r="C6" s="7"/>
      <c r="H6" s="5"/>
    </row>
    <row r="7" spans="1:22" s="3" customFormat="1" ht="18.75" x14ac:dyDescent="0.2">
      <c r="A7" s="348" t="s">
        <v>3</v>
      </c>
      <c r="B7" s="348"/>
      <c r="C7" s="34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9" t="s">
        <v>4</v>
      </c>
      <c r="B9" s="349"/>
      <c r="C9" s="349"/>
      <c r="D9" s="13"/>
      <c r="E9" s="13"/>
      <c r="F9" s="13"/>
      <c r="G9" s="13"/>
      <c r="H9" s="13"/>
      <c r="I9" s="11"/>
      <c r="J9" s="11"/>
      <c r="K9" s="11"/>
      <c r="L9" s="11"/>
      <c r="M9" s="11"/>
      <c r="N9" s="11"/>
      <c r="O9" s="11"/>
      <c r="P9" s="11"/>
      <c r="Q9" s="11"/>
      <c r="R9" s="11"/>
      <c r="S9" s="11"/>
      <c r="T9" s="11"/>
      <c r="U9" s="11"/>
      <c r="V9" s="11"/>
    </row>
    <row r="10" spans="1:22" s="3" customFormat="1" ht="18.75" x14ac:dyDescent="0.2">
      <c r="A10" s="344" t="s">
        <v>5</v>
      </c>
      <c r="B10" s="344"/>
      <c r="C10" s="34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8" t="s">
        <v>6</v>
      </c>
      <c r="B12" s="348"/>
      <c r="C12" s="34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4" t="s">
        <v>7</v>
      </c>
      <c r="B13" s="344"/>
      <c r="C13" s="34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5" t="s">
        <v>8</v>
      </c>
      <c r="B15" s="345"/>
      <c r="C15" s="34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4" t="s">
        <v>9</v>
      </c>
      <c r="B16" s="344"/>
      <c r="C16" s="34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5" t="s">
        <v>10</v>
      </c>
      <c r="B18" s="346"/>
      <c r="C18" s="34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1"/>
      <c r="B24" s="342"/>
      <c r="C24" s="343"/>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1"/>
      <c r="B39" s="342"/>
      <c r="C39" s="343"/>
    </row>
    <row r="40" spans="1:18" ht="63" x14ac:dyDescent="0.25">
      <c r="A40" s="23" t="s">
        <v>54</v>
      </c>
      <c r="B40" s="28" t="s">
        <v>55</v>
      </c>
      <c r="C40" s="28" t="str">
        <f>CONCATENATE("∆P10тп_тр=",'3.1. паспорт Техсостояние ПС'!P25," МВА; ∆L10тп_лэп=",('3.2 паспорт Техсостояние ЛЭП'!R27)," км; 
SТПпотр=",'2. паспорт  ТП'!H23," МВт; Nсд_тпр=",'2. паспорт  ТП'!A22," договор; Фтз=",ROUND('5. анализ эконом эфф'!B122,2)," млн.руб.")</f>
        <v>∆P10тп_тр=2 МВА; ∆L10тп_лэп=0,91 км; 
SТПпотр=0,38 МВт; Nсд_тпр=1 договор; Фтз=8,66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1"/>
      <c r="B47" s="342"/>
      <c r="C47" s="343"/>
    </row>
    <row r="48" spans="1:18" ht="75.75" customHeight="1" x14ac:dyDescent="0.25">
      <c r="A48" s="23" t="s">
        <v>71</v>
      </c>
      <c r="B48" s="28" t="s">
        <v>72</v>
      </c>
      <c r="C48" s="28" t="str">
        <f>CONCATENATE(ROUND('6.2. Паспорт фин осв ввод'!AC24,2)," млн рублей")</f>
        <v>7,6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F0069-000E-4235-838D-00310006005B}">
      <formula1>список1</formula1>
    </dataValidation>
    <dataValidation type="list" allowBlank="1" showInputMessage="1" showErrorMessage="1" sqref="C22" xr:uid="{00990026-007C-42C9-BB4A-005F0051003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55" workbookViewId="0">
      <selection activeCell="C32" sqref="C32"/>
    </sheetView>
  </sheetViews>
  <sheetFormatPr defaultColWidth="9.140625" defaultRowHeight="15" x14ac:dyDescent="0.25"/>
  <cols>
    <col min="1" max="1" width="7.42578125" style="1" customWidth="1"/>
    <col min="2" max="2" width="35.85546875" style="1" customWidth="1"/>
    <col min="3" max="3" width="27"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7" t="str">
        <f>CONCATENATE('1. паспорт местоположение'!A5:B5,'1. паспорт местоположение'!C5)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3" customFormat="1" ht="15.75" x14ac:dyDescent="0.2">
      <c r="A5" s="6"/>
    </row>
    <row r="6" spans="1:28" s="3" customFormat="1" ht="18.75" x14ac:dyDescent="0.2">
      <c r="A6" s="348" t="s">
        <v>3</v>
      </c>
      <c r="B6" s="348"/>
      <c r="C6" s="348"/>
      <c r="D6" s="348"/>
      <c r="E6" s="348"/>
      <c r="F6" s="348"/>
      <c r="G6" s="348"/>
      <c r="H6" s="348"/>
      <c r="I6" s="348"/>
      <c r="J6" s="348"/>
      <c r="K6" s="348"/>
      <c r="L6" s="348"/>
      <c r="M6" s="348"/>
      <c r="N6" s="348"/>
      <c r="O6" s="348"/>
      <c r="P6" s="348"/>
      <c r="Q6" s="348"/>
      <c r="R6" s="348"/>
      <c r="S6" s="348"/>
      <c r="T6" s="11"/>
      <c r="U6" s="11"/>
      <c r="V6" s="11"/>
      <c r="W6" s="11"/>
      <c r="X6" s="11"/>
      <c r="Y6" s="11"/>
      <c r="Z6" s="11"/>
      <c r="AA6" s="11"/>
      <c r="AB6" s="11"/>
    </row>
    <row r="7" spans="1:28" s="3" customFormat="1" ht="18.75" x14ac:dyDescent="0.2">
      <c r="A7" s="348"/>
      <c r="B7" s="348"/>
      <c r="C7" s="348"/>
      <c r="D7" s="348"/>
      <c r="E7" s="348"/>
      <c r="F7" s="348"/>
      <c r="G7" s="348"/>
      <c r="H7" s="348"/>
      <c r="I7" s="348"/>
      <c r="J7" s="348"/>
      <c r="K7" s="348"/>
      <c r="L7" s="348"/>
      <c r="M7" s="348"/>
      <c r="N7" s="348"/>
      <c r="O7" s="348"/>
      <c r="P7" s="348"/>
      <c r="Q7" s="348"/>
      <c r="R7" s="348"/>
      <c r="S7" s="348"/>
      <c r="T7" s="11"/>
      <c r="U7" s="11"/>
      <c r="V7" s="11"/>
      <c r="W7" s="11"/>
      <c r="X7" s="11"/>
      <c r="Y7" s="11"/>
      <c r="Z7" s="11"/>
      <c r="AA7" s="11"/>
      <c r="AB7" s="11"/>
    </row>
    <row r="8" spans="1:28" s="3"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11"/>
      <c r="U8" s="11"/>
      <c r="V8" s="11"/>
      <c r="W8" s="11"/>
      <c r="X8" s="11"/>
      <c r="Y8" s="11"/>
      <c r="Z8" s="11"/>
      <c r="AA8" s="11"/>
      <c r="AB8" s="11"/>
    </row>
    <row r="9" spans="1:28" s="3" customFormat="1" ht="18.75" x14ac:dyDescent="0.2">
      <c r="A9" s="344" t="s">
        <v>5</v>
      </c>
      <c r="B9" s="344"/>
      <c r="C9" s="344"/>
      <c r="D9" s="344"/>
      <c r="E9" s="344"/>
      <c r="F9" s="344"/>
      <c r="G9" s="344"/>
      <c r="H9" s="344"/>
      <c r="I9" s="344"/>
      <c r="J9" s="344"/>
      <c r="K9" s="344"/>
      <c r="L9" s="344"/>
      <c r="M9" s="344"/>
      <c r="N9" s="344"/>
      <c r="O9" s="344"/>
      <c r="P9" s="344"/>
      <c r="Q9" s="344"/>
      <c r="R9" s="344"/>
      <c r="S9" s="344"/>
      <c r="T9" s="11"/>
      <c r="U9" s="11"/>
      <c r="V9" s="11"/>
      <c r="W9" s="11"/>
      <c r="X9" s="11"/>
      <c r="Y9" s="11"/>
      <c r="Z9" s="11"/>
      <c r="AA9" s="11"/>
      <c r="AB9" s="11"/>
    </row>
    <row r="10" spans="1:28" s="3" customFormat="1" ht="18.75" x14ac:dyDescent="0.2">
      <c r="A10" s="348"/>
      <c r="B10" s="348"/>
      <c r="C10" s="348"/>
      <c r="D10" s="348"/>
      <c r="E10" s="348"/>
      <c r="F10" s="348"/>
      <c r="G10" s="348"/>
      <c r="H10" s="348"/>
      <c r="I10" s="348"/>
      <c r="J10" s="348"/>
      <c r="K10" s="348"/>
      <c r="L10" s="348"/>
      <c r="M10" s="348"/>
      <c r="N10" s="348"/>
      <c r="O10" s="348"/>
      <c r="P10" s="348"/>
      <c r="Q10" s="348"/>
      <c r="R10" s="348"/>
      <c r="S10" s="348"/>
      <c r="T10" s="11"/>
      <c r="U10" s="11"/>
      <c r="V10" s="11"/>
      <c r="W10" s="11"/>
      <c r="X10" s="11"/>
      <c r="Y10" s="11"/>
      <c r="Z10" s="11"/>
      <c r="AA10" s="11"/>
      <c r="AB10" s="11"/>
    </row>
    <row r="11" spans="1:28" s="3" customFormat="1" ht="18.75" x14ac:dyDescent="0.2">
      <c r="A11" s="356" t="str">
        <f>'1. паспорт местоположение'!A12:C12</f>
        <v>P_21-0994</v>
      </c>
      <c r="B11" s="356"/>
      <c r="C11" s="356"/>
      <c r="D11" s="356"/>
      <c r="E11" s="356"/>
      <c r="F11" s="356"/>
      <c r="G11" s="356"/>
      <c r="H11" s="356"/>
      <c r="I11" s="356"/>
      <c r="J11" s="356"/>
      <c r="K11" s="356"/>
      <c r="L11" s="356"/>
      <c r="M11" s="356"/>
      <c r="N11" s="356"/>
      <c r="O11" s="356"/>
      <c r="P11" s="356"/>
      <c r="Q11" s="356"/>
      <c r="R11" s="356"/>
      <c r="S11" s="356"/>
      <c r="T11" s="11"/>
      <c r="U11" s="11"/>
      <c r="V11" s="11"/>
      <c r="W11" s="11"/>
      <c r="X11" s="11"/>
      <c r="Y11" s="11"/>
      <c r="Z11" s="11"/>
      <c r="AA11" s="11"/>
      <c r="AB11" s="11"/>
    </row>
    <row r="12" spans="1:28" s="3"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1"/>
      <c r="U12" s="11"/>
      <c r="V12" s="11"/>
      <c r="W12" s="11"/>
      <c r="X12" s="11"/>
      <c r="Y12" s="11"/>
      <c r="Z12" s="11"/>
      <c r="AA12" s="11"/>
      <c r="AB12" s="11"/>
    </row>
    <row r="13" spans="1:28" s="3"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5"/>
      <c r="U13" s="15"/>
      <c r="V13" s="15"/>
      <c r="W13" s="15"/>
      <c r="X13" s="15"/>
      <c r="Y13" s="15"/>
      <c r="Z13" s="15"/>
      <c r="AA13" s="15"/>
      <c r="AB13" s="15"/>
    </row>
    <row r="14" spans="1:28" s="17" customFormat="1" ht="15.75" x14ac:dyDescent="0.2">
      <c r="A14" s="357" t="str">
        <f>'1. паспорт местоположение'!A15:C15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4" s="357"/>
      <c r="C14" s="357"/>
      <c r="D14" s="357"/>
      <c r="E14" s="357"/>
      <c r="F14" s="357"/>
      <c r="G14" s="357"/>
      <c r="H14" s="357"/>
      <c r="I14" s="357"/>
      <c r="J14" s="357"/>
      <c r="K14" s="357"/>
      <c r="L14" s="357"/>
      <c r="M14" s="357"/>
      <c r="N14" s="357"/>
      <c r="O14" s="357"/>
      <c r="P14" s="357"/>
      <c r="Q14" s="357"/>
      <c r="R14" s="357"/>
      <c r="S14" s="357"/>
      <c r="T14" s="13"/>
      <c r="U14" s="13"/>
      <c r="V14" s="13"/>
      <c r="W14" s="13"/>
      <c r="X14" s="13"/>
      <c r="Y14" s="13"/>
      <c r="Z14" s="13"/>
      <c r="AA14" s="13"/>
      <c r="AB14" s="13"/>
    </row>
    <row r="15" spans="1:28" s="17" customFormat="1" ht="15" customHeight="1" x14ac:dyDescent="0.2">
      <c r="A15" s="344" t="s">
        <v>9</v>
      </c>
      <c r="B15" s="344"/>
      <c r="C15" s="344"/>
      <c r="D15" s="344"/>
      <c r="E15" s="344"/>
      <c r="F15" s="344"/>
      <c r="G15" s="344"/>
      <c r="H15" s="344"/>
      <c r="I15" s="344"/>
      <c r="J15" s="344"/>
      <c r="K15" s="344"/>
      <c r="L15" s="344"/>
      <c r="M15" s="344"/>
      <c r="N15" s="344"/>
      <c r="O15" s="344"/>
      <c r="P15" s="344"/>
      <c r="Q15" s="344"/>
      <c r="R15" s="344"/>
      <c r="S15" s="344"/>
      <c r="T15" s="14"/>
      <c r="U15" s="14"/>
      <c r="V15" s="14"/>
      <c r="W15" s="14"/>
      <c r="X15" s="14"/>
      <c r="Y15" s="14"/>
      <c r="Z15" s="14"/>
      <c r="AA15" s="14"/>
      <c r="AB15" s="14"/>
    </row>
    <row r="16" spans="1:28" s="17"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5"/>
      <c r="U16" s="15"/>
      <c r="V16" s="15"/>
      <c r="W16" s="15"/>
      <c r="X16" s="15"/>
      <c r="Y16" s="15"/>
    </row>
    <row r="17" spans="1:28" s="17" customFormat="1" ht="45.75" customHeight="1" x14ac:dyDescent="0.2">
      <c r="A17" s="345" t="s">
        <v>75</v>
      </c>
      <c r="B17" s="345"/>
      <c r="C17" s="345"/>
      <c r="D17" s="345"/>
      <c r="E17" s="345"/>
      <c r="F17" s="345"/>
      <c r="G17" s="345"/>
      <c r="H17" s="345"/>
      <c r="I17" s="345"/>
      <c r="J17" s="345"/>
      <c r="K17" s="345"/>
      <c r="L17" s="345"/>
      <c r="M17" s="345"/>
      <c r="N17" s="345"/>
      <c r="O17" s="345"/>
      <c r="P17" s="345"/>
      <c r="Q17" s="345"/>
      <c r="R17" s="345"/>
      <c r="S17" s="345"/>
      <c r="T17" s="18"/>
      <c r="U17" s="18"/>
      <c r="V17" s="18"/>
      <c r="W17" s="18"/>
      <c r="X17" s="18"/>
      <c r="Y17" s="18"/>
      <c r="Z17" s="18"/>
      <c r="AA17" s="18"/>
      <c r="AB17" s="18"/>
    </row>
    <row r="18" spans="1:28" s="17"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5"/>
      <c r="U18" s="15"/>
      <c r="V18" s="15"/>
      <c r="W18" s="15"/>
      <c r="X18" s="15"/>
      <c r="Y18" s="15"/>
    </row>
    <row r="19" spans="1:28" s="17" customFormat="1" ht="54" customHeight="1" x14ac:dyDescent="0.2">
      <c r="A19" s="351" t="s">
        <v>11</v>
      </c>
      <c r="B19" s="351" t="s">
        <v>76</v>
      </c>
      <c r="C19" s="354" t="s">
        <v>77</v>
      </c>
      <c r="D19" s="351" t="s">
        <v>78</v>
      </c>
      <c r="E19" s="351" t="s">
        <v>79</v>
      </c>
      <c r="F19" s="351" t="s">
        <v>80</v>
      </c>
      <c r="G19" s="351" t="s">
        <v>81</v>
      </c>
      <c r="H19" s="351" t="s">
        <v>82</v>
      </c>
      <c r="I19" s="351" t="s">
        <v>83</v>
      </c>
      <c r="J19" s="351" t="s">
        <v>84</v>
      </c>
      <c r="K19" s="351" t="s">
        <v>85</v>
      </c>
      <c r="L19" s="351" t="s">
        <v>86</v>
      </c>
      <c r="M19" s="351" t="s">
        <v>87</v>
      </c>
      <c r="N19" s="351" t="s">
        <v>88</v>
      </c>
      <c r="O19" s="351" t="s">
        <v>89</v>
      </c>
      <c r="P19" s="351" t="s">
        <v>90</v>
      </c>
      <c r="Q19" s="351" t="s">
        <v>91</v>
      </c>
      <c r="R19" s="351"/>
      <c r="S19" s="350" t="s">
        <v>92</v>
      </c>
      <c r="T19" s="15"/>
      <c r="U19" s="15"/>
      <c r="V19" s="15"/>
      <c r="W19" s="15"/>
      <c r="X19" s="15"/>
      <c r="Y19" s="15"/>
    </row>
    <row r="20" spans="1:28" s="17" customFormat="1" ht="180.75" customHeight="1" x14ac:dyDescent="0.2">
      <c r="A20" s="351"/>
      <c r="B20" s="351"/>
      <c r="C20" s="355"/>
      <c r="D20" s="351"/>
      <c r="E20" s="351"/>
      <c r="F20" s="351"/>
      <c r="G20" s="351"/>
      <c r="H20" s="351"/>
      <c r="I20" s="351"/>
      <c r="J20" s="351"/>
      <c r="K20" s="351"/>
      <c r="L20" s="351"/>
      <c r="M20" s="351"/>
      <c r="N20" s="351"/>
      <c r="O20" s="351"/>
      <c r="P20" s="351"/>
      <c r="Q20" s="32" t="s">
        <v>93</v>
      </c>
      <c r="R20" s="33" t="s">
        <v>94</v>
      </c>
      <c r="S20" s="350"/>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00" customHeight="1" x14ac:dyDescent="0.2">
      <c r="A22" s="22">
        <v>1</v>
      </c>
      <c r="B22" s="22" t="s">
        <v>95</v>
      </c>
      <c r="C22" s="22" t="s">
        <v>96</v>
      </c>
      <c r="D22" s="22" t="s">
        <v>97</v>
      </c>
      <c r="E22" s="21" t="s">
        <v>98</v>
      </c>
      <c r="F22" s="21" t="s">
        <v>99</v>
      </c>
      <c r="G22" s="22" t="s">
        <v>100</v>
      </c>
      <c r="H22" s="22">
        <v>0.38</v>
      </c>
      <c r="I22" s="22"/>
      <c r="J22" s="22">
        <v>0.38</v>
      </c>
      <c r="K22" s="22" t="s">
        <v>101</v>
      </c>
      <c r="L22" s="22">
        <v>1</v>
      </c>
      <c r="M22" s="22">
        <v>0.8</v>
      </c>
      <c r="N22" s="22">
        <v>2</v>
      </c>
      <c r="O22" s="22"/>
      <c r="P22" s="22"/>
      <c r="Q22" s="28" t="s">
        <v>102</v>
      </c>
      <c r="R22" s="22" t="s">
        <v>103</v>
      </c>
      <c r="S22" s="21">
        <v>18.77964296</v>
      </c>
      <c r="T22" s="15"/>
      <c r="U22" s="15"/>
      <c r="V22" s="15"/>
      <c r="W22" s="15"/>
      <c r="X22" s="15"/>
      <c r="Y22" s="15"/>
    </row>
    <row r="23" spans="1:28" s="17" customFormat="1" ht="18.75" x14ac:dyDescent="0.2">
      <c r="A23" s="32"/>
      <c r="B23" s="34" t="s">
        <v>104</v>
      </c>
      <c r="C23" s="34"/>
      <c r="D23" s="34"/>
      <c r="E23" s="34"/>
      <c r="F23" s="34"/>
      <c r="G23" s="34"/>
      <c r="H23" s="35">
        <f>SUM(H22:H22)</f>
        <v>0.38</v>
      </c>
      <c r="I23" s="36"/>
      <c r="J23" s="35">
        <f>SUM(J22:J22)</f>
        <v>0.38</v>
      </c>
      <c r="K23" s="36"/>
      <c r="L23" s="36"/>
      <c r="M23" s="36"/>
      <c r="N23" s="36"/>
      <c r="O23" s="36"/>
      <c r="P23" s="36"/>
      <c r="Q23" s="36"/>
      <c r="R23" s="37"/>
      <c r="S23" s="35">
        <f>SUM(S22:S22)</f>
        <v>18.77964296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4" sqref="O24"/>
    </sheetView>
  </sheetViews>
  <sheetFormatPr defaultColWidth="10.7109375" defaultRowHeight="15.75" x14ac:dyDescent="0.25"/>
  <cols>
    <col min="1" max="1" width="9.5703125" style="38" customWidth="1"/>
    <col min="2" max="4" width="19" style="38" customWidth="1"/>
    <col min="5" max="6" width="17.140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7" t="str">
        <f>'2. паспорт  ТП'!A4</f>
        <v>Год раскрытия информации: 2026 год</v>
      </c>
      <c r="B5" s="347"/>
      <c r="C5" s="347"/>
      <c r="D5" s="347"/>
      <c r="E5" s="347"/>
      <c r="F5" s="347"/>
      <c r="G5" s="347"/>
      <c r="H5" s="347"/>
      <c r="I5" s="347"/>
      <c r="J5" s="347"/>
      <c r="K5" s="347"/>
      <c r="L5" s="347"/>
      <c r="M5" s="347"/>
      <c r="N5" s="347"/>
      <c r="O5" s="347"/>
      <c r="P5" s="347"/>
      <c r="Q5" s="347"/>
      <c r="R5" s="347"/>
      <c r="S5" s="347"/>
      <c r="T5" s="347"/>
    </row>
    <row r="6" spans="1:20" s="3" customFormat="1" x14ac:dyDescent="0.2">
      <c r="A6" s="6"/>
      <c r="H6" s="40"/>
    </row>
    <row r="7" spans="1:20" s="3" customFormat="1" ht="18.75" x14ac:dyDescent="0.2">
      <c r="A7" s="348" t="s">
        <v>3</v>
      </c>
      <c r="B7" s="348"/>
      <c r="C7" s="348"/>
      <c r="D7" s="348"/>
      <c r="E7" s="348"/>
      <c r="F7" s="348"/>
      <c r="G7" s="348"/>
      <c r="H7" s="348"/>
      <c r="I7" s="348"/>
      <c r="J7" s="348"/>
      <c r="K7" s="348"/>
      <c r="L7" s="348"/>
      <c r="M7" s="348"/>
      <c r="N7" s="348"/>
      <c r="O7" s="348"/>
      <c r="P7" s="348"/>
      <c r="Q7" s="348"/>
      <c r="R7" s="348"/>
      <c r="S7" s="348"/>
      <c r="T7" s="348"/>
    </row>
    <row r="8" spans="1:20" s="3" customFormat="1" ht="18.75" x14ac:dyDescent="0.2">
      <c r="A8" s="348"/>
      <c r="B8" s="348"/>
      <c r="C8" s="348"/>
      <c r="D8" s="348"/>
      <c r="E8" s="348"/>
      <c r="F8" s="348"/>
      <c r="G8" s="348"/>
      <c r="H8" s="348"/>
      <c r="I8" s="348"/>
      <c r="J8" s="348"/>
      <c r="K8" s="348"/>
      <c r="L8" s="348"/>
      <c r="M8" s="348"/>
      <c r="N8" s="348"/>
      <c r="O8" s="348"/>
      <c r="P8" s="348"/>
      <c r="Q8" s="348"/>
      <c r="R8" s="348"/>
      <c r="S8" s="348"/>
      <c r="T8" s="348"/>
    </row>
    <row r="9" spans="1:20" s="3" customFormat="1" ht="18.75" customHeight="1" x14ac:dyDescent="0.2">
      <c r="A9" s="356" t="str">
        <f>'2. паспорт  ТП'!A8</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row>
    <row r="10" spans="1:20" s="3" customFormat="1" ht="18.75" customHeight="1" x14ac:dyDescent="0.2">
      <c r="A10" s="344" t="s">
        <v>5</v>
      </c>
      <c r="B10" s="344"/>
      <c r="C10" s="344"/>
      <c r="D10" s="344"/>
      <c r="E10" s="344"/>
      <c r="F10" s="344"/>
      <c r="G10" s="344"/>
      <c r="H10" s="344"/>
      <c r="I10" s="344"/>
      <c r="J10" s="344"/>
      <c r="K10" s="344"/>
      <c r="L10" s="344"/>
      <c r="M10" s="344"/>
      <c r="N10" s="344"/>
      <c r="O10" s="344"/>
      <c r="P10" s="344"/>
      <c r="Q10" s="344"/>
      <c r="R10" s="344"/>
      <c r="S10" s="344"/>
      <c r="T10" s="344"/>
    </row>
    <row r="11" spans="1:20" s="3" customFormat="1" ht="18.75" x14ac:dyDescent="0.2">
      <c r="A11" s="348"/>
      <c r="B11" s="348"/>
      <c r="C11" s="348"/>
      <c r="D11" s="348"/>
      <c r="E11" s="348"/>
      <c r="F11" s="348"/>
      <c r="G11" s="348"/>
      <c r="H11" s="348"/>
      <c r="I11" s="348"/>
      <c r="J11" s="348"/>
      <c r="K11" s="348"/>
      <c r="L11" s="348"/>
      <c r="M11" s="348"/>
      <c r="N11" s="348"/>
      <c r="O11" s="348"/>
      <c r="P11" s="348"/>
      <c r="Q11" s="348"/>
      <c r="R11" s="348"/>
      <c r="S11" s="348"/>
      <c r="T11" s="348"/>
    </row>
    <row r="12" spans="1:20" s="3" customFormat="1" ht="18.75" customHeight="1" x14ac:dyDescent="0.2">
      <c r="A12" s="356" t="str">
        <f>'2. паспорт  ТП'!A11</f>
        <v>P_21-0994</v>
      </c>
      <c r="B12" s="356"/>
      <c r="C12" s="356"/>
      <c r="D12" s="356"/>
      <c r="E12" s="356"/>
      <c r="F12" s="356"/>
      <c r="G12" s="356"/>
      <c r="H12" s="356"/>
      <c r="I12" s="356"/>
      <c r="J12" s="356"/>
      <c r="K12" s="356"/>
      <c r="L12" s="356"/>
      <c r="M12" s="356"/>
      <c r="N12" s="356"/>
      <c r="O12" s="356"/>
      <c r="P12" s="356"/>
      <c r="Q12" s="356"/>
      <c r="R12" s="356"/>
      <c r="S12" s="356"/>
      <c r="T12" s="356"/>
    </row>
    <row r="13" spans="1:20" s="3"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row>
    <row r="14" spans="1:20" s="3"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row>
    <row r="15" spans="1:20" s="17" customFormat="1" ht="42.75" customHeight="1" x14ac:dyDescent="0.2">
      <c r="A15" s="357" t="str">
        <f>'2. паспорт  ТП'!A14</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357"/>
      <c r="C15" s="357"/>
      <c r="D15" s="357"/>
      <c r="E15" s="357"/>
      <c r="F15" s="357"/>
      <c r="G15" s="357"/>
      <c r="H15" s="357"/>
      <c r="I15" s="357"/>
      <c r="J15" s="357"/>
      <c r="K15" s="357"/>
      <c r="L15" s="357"/>
      <c r="M15" s="357"/>
      <c r="N15" s="357"/>
      <c r="O15" s="357"/>
      <c r="P15" s="357"/>
      <c r="Q15" s="357"/>
      <c r="R15" s="357"/>
      <c r="S15" s="357"/>
      <c r="T15" s="357"/>
    </row>
    <row r="16" spans="1:20" s="17" customFormat="1" ht="15" customHeight="1" x14ac:dyDescent="0.2">
      <c r="A16" s="344" t="s">
        <v>9</v>
      </c>
      <c r="B16" s="344"/>
      <c r="C16" s="344"/>
      <c r="D16" s="344"/>
      <c r="E16" s="344"/>
      <c r="F16" s="344"/>
      <c r="G16" s="344"/>
      <c r="H16" s="344"/>
      <c r="I16" s="344"/>
      <c r="J16" s="344"/>
      <c r="K16" s="344"/>
      <c r="L16" s="344"/>
      <c r="M16" s="344"/>
      <c r="N16" s="344"/>
      <c r="O16" s="344"/>
      <c r="P16" s="344"/>
      <c r="Q16" s="344"/>
      <c r="R16" s="344"/>
      <c r="S16" s="344"/>
      <c r="T16" s="344"/>
    </row>
    <row r="17" spans="1:113" s="17"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row>
    <row r="18" spans="1:113" s="17" customFormat="1" ht="15" customHeight="1" x14ac:dyDescent="0.2">
      <c r="A18" s="346" t="s">
        <v>105</v>
      </c>
      <c r="B18" s="346"/>
      <c r="C18" s="346"/>
      <c r="D18" s="346"/>
      <c r="E18" s="346"/>
      <c r="F18" s="346"/>
      <c r="G18" s="346"/>
      <c r="H18" s="346"/>
      <c r="I18" s="346"/>
      <c r="J18" s="346"/>
      <c r="K18" s="346"/>
      <c r="L18" s="346"/>
      <c r="M18" s="346"/>
      <c r="N18" s="346"/>
      <c r="O18" s="346"/>
      <c r="P18" s="346"/>
      <c r="Q18" s="346"/>
      <c r="R18" s="346"/>
      <c r="S18" s="346"/>
      <c r="T18" s="346"/>
    </row>
    <row r="19" spans="1:113" s="41" customFormat="1" ht="21" customHeight="1" x14ac:dyDescent="0.25">
      <c r="A19" s="359"/>
      <c r="B19" s="359"/>
      <c r="C19" s="359"/>
      <c r="D19" s="359"/>
      <c r="E19" s="359"/>
      <c r="F19" s="359"/>
      <c r="G19" s="359"/>
      <c r="H19" s="359"/>
      <c r="I19" s="359"/>
      <c r="J19" s="359"/>
      <c r="K19" s="359"/>
      <c r="L19" s="359"/>
      <c r="M19" s="359"/>
      <c r="N19" s="359"/>
      <c r="O19" s="359"/>
      <c r="P19" s="359"/>
      <c r="Q19" s="359"/>
      <c r="R19" s="359"/>
      <c r="S19" s="359"/>
      <c r="T19" s="359"/>
    </row>
    <row r="20" spans="1:113" ht="46.5" customHeight="1" x14ac:dyDescent="0.25">
      <c r="A20" s="360" t="s">
        <v>11</v>
      </c>
      <c r="B20" s="363" t="s">
        <v>106</v>
      </c>
      <c r="C20" s="364"/>
      <c r="D20" s="367" t="s">
        <v>107</v>
      </c>
      <c r="E20" s="363" t="s">
        <v>108</v>
      </c>
      <c r="F20" s="364"/>
      <c r="G20" s="363" t="s">
        <v>109</v>
      </c>
      <c r="H20" s="364"/>
      <c r="I20" s="363" t="s">
        <v>110</v>
      </c>
      <c r="J20" s="364"/>
      <c r="K20" s="367" t="s">
        <v>111</v>
      </c>
      <c r="L20" s="363" t="s">
        <v>112</v>
      </c>
      <c r="M20" s="364"/>
      <c r="N20" s="363" t="s">
        <v>113</v>
      </c>
      <c r="O20" s="364"/>
      <c r="P20" s="367" t="s">
        <v>114</v>
      </c>
      <c r="Q20" s="370" t="s">
        <v>115</v>
      </c>
      <c r="R20" s="371"/>
      <c r="S20" s="370" t="s">
        <v>116</v>
      </c>
      <c r="T20" s="372"/>
    </row>
    <row r="21" spans="1:113" ht="204.75" customHeight="1" x14ac:dyDescent="0.25">
      <c r="A21" s="361"/>
      <c r="B21" s="365"/>
      <c r="C21" s="366"/>
      <c r="D21" s="368"/>
      <c r="E21" s="365"/>
      <c r="F21" s="366"/>
      <c r="G21" s="365"/>
      <c r="H21" s="366"/>
      <c r="I21" s="365"/>
      <c r="J21" s="366"/>
      <c r="K21" s="369"/>
      <c r="L21" s="365"/>
      <c r="M21" s="366"/>
      <c r="N21" s="365"/>
      <c r="O21" s="366"/>
      <c r="P21" s="369"/>
      <c r="Q21" s="43" t="s">
        <v>117</v>
      </c>
      <c r="R21" s="43" t="s">
        <v>118</v>
      </c>
      <c r="S21" s="43" t="s">
        <v>119</v>
      </c>
      <c r="T21" s="43" t="s">
        <v>120</v>
      </c>
    </row>
    <row r="22" spans="1:113" ht="51.75" customHeight="1" x14ac:dyDescent="0.25">
      <c r="A22" s="362"/>
      <c r="B22" s="43" t="s">
        <v>121</v>
      </c>
      <c r="C22" s="43" t="s">
        <v>122</v>
      </c>
      <c r="D22" s="369"/>
      <c r="E22" s="43" t="s">
        <v>121</v>
      </c>
      <c r="F22" s="43" t="s">
        <v>122</v>
      </c>
      <c r="G22" s="43" t="s">
        <v>121</v>
      </c>
      <c r="H22" s="43" t="s">
        <v>122</v>
      </c>
      <c r="I22" s="43" t="s">
        <v>121</v>
      </c>
      <c r="J22" s="43" t="s">
        <v>122</v>
      </c>
      <c r="K22" s="43" t="s">
        <v>121</v>
      </c>
      <c r="L22" s="43" t="s">
        <v>121</v>
      </c>
      <c r="M22" s="43" t="s">
        <v>122</v>
      </c>
      <c r="N22" s="43" t="s">
        <v>121</v>
      </c>
      <c r="O22" s="43" t="s">
        <v>122</v>
      </c>
      <c r="P22" s="42" t="s">
        <v>121</v>
      </c>
      <c r="Q22" s="43" t="s">
        <v>121</v>
      </c>
      <c r="R22" s="43" t="s">
        <v>121</v>
      </c>
      <c r="S22" s="43" t="s">
        <v>121</v>
      </c>
      <c r="T22" s="43" t="s">
        <v>121</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123</v>
      </c>
      <c r="C24" s="48" t="s">
        <v>124</v>
      </c>
      <c r="D24" s="48" t="s">
        <v>125</v>
      </c>
      <c r="E24" s="48" t="s">
        <v>123</v>
      </c>
      <c r="F24" s="48" t="s">
        <v>126</v>
      </c>
      <c r="G24" s="47" t="s">
        <v>123</v>
      </c>
      <c r="H24" s="48" t="s">
        <v>127</v>
      </c>
      <c r="I24" s="47" t="s">
        <v>123</v>
      </c>
      <c r="J24" s="47">
        <v>2024</v>
      </c>
      <c r="K24" s="47" t="s">
        <v>123</v>
      </c>
      <c r="L24" s="47" t="s">
        <v>123</v>
      </c>
      <c r="M24" s="47">
        <v>10</v>
      </c>
      <c r="N24" s="47" t="s">
        <v>123</v>
      </c>
      <c r="O24" s="48">
        <v>2</v>
      </c>
      <c r="P24" s="47" t="s">
        <v>123</v>
      </c>
      <c r="Q24" s="47" t="s">
        <v>123</v>
      </c>
      <c r="R24" s="47" t="s">
        <v>123</v>
      </c>
      <c r="S24" s="47" t="s">
        <v>123</v>
      </c>
      <c r="T24" s="47" t="s">
        <v>123</v>
      </c>
    </row>
    <row r="25" spans="1:113" s="49" customFormat="1" x14ac:dyDescent="0.25">
      <c r="B25" s="38" t="s">
        <v>128</v>
      </c>
      <c r="C25" s="38"/>
      <c r="D25" s="38"/>
      <c r="E25" s="38"/>
      <c r="F25" s="38"/>
      <c r="G25" s="38"/>
      <c r="H25" s="39"/>
      <c r="I25" s="38"/>
      <c r="J25" s="38"/>
      <c r="K25" s="38"/>
      <c r="L25" s="38"/>
      <c r="M25" s="38"/>
      <c r="N25" s="38">
        <f>SUM(N24:N24)</f>
        <v>0</v>
      </c>
      <c r="O25" s="38">
        <f>SUM(O24:O24)</f>
        <v>2</v>
      </c>
      <c r="P25" s="38">
        <f>O25-N25</f>
        <v>2</v>
      </c>
      <c r="Q25" s="38"/>
      <c r="R25" s="38"/>
    </row>
    <row r="26" spans="1:113" x14ac:dyDescent="0.25">
      <c r="B26" s="358" t="s">
        <v>129</v>
      </c>
      <c r="C26" s="358"/>
      <c r="D26" s="358"/>
      <c r="E26" s="358"/>
      <c r="F26" s="358"/>
      <c r="G26" s="358"/>
      <c r="H26" s="358"/>
      <c r="I26" s="358"/>
      <c r="J26" s="358"/>
      <c r="K26" s="358"/>
      <c r="L26" s="358"/>
      <c r="M26" s="358"/>
      <c r="N26" s="358"/>
      <c r="O26" s="358"/>
      <c r="P26" s="358"/>
      <c r="Q26" s="358"/>
      <c r="R26" s="358"/>
    </row>
    <row r="28" spans="1:113" x14ac:dyDescent="0.25">
      <c r="B28" s="50" t="s">
        <v>130</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131</v>
      </c>
      <c r="C29" s="50"/>
      <c r="D29" s="50"/>
      <c r="E29" s="50"/>
      <c r="H29" s="51"/>
      <c r="I29" s="50"/>
      <c r="J29" s="50"/>
      <c r="K29" s="50"/>
      <c r="L29" s="50"/>
      <c r="M29" s="50"/>
      <c r="N29" s="50"/>
      <c r="O29" s="50"/>
      <c r="P29" s="50"/>
      <c r="Q29" s="50"/>
      <c r="R29" s="50"/>
    </row>
    <row r="30" spans="1:113" x14ac:dyDescent="0.25">
      <c r="B30" s="50" t="s">
        <v>132</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0" t="s">
        <v>125</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133</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134</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135</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136</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137</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138</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0" zoomScale="70" workbookViewId="0">
      <selection activeCell="R27" sqref="R27"/>
    </sheetView>
  </sheetViews>
  <sheetFormatPr defaultColWidth="10.7109375" defaultRowHeight="15.75" x14ac:dyDescent="0.25"/>
  <cols>
    <col min="1" max="1" width="10.7109375" style="38"/>
    <col min="2" max="2" width="30" style="38" customWidth="1"/>
    <col min="3" max="3" width="41.140625" style="38" customWidth="1"/>
    <col min="4" max="4" width="32" style="38" customWidth="1"/>
    <col min="5" max="5" width="41.1406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7" t="str">
        <f>'3.1. паспорт Техсостояние ПС'!A5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6" t="str">
        <f>'3.1. паспорт Техсостояние ПС'!A9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3" customFormat="1" ht="18.75" customHeight="1" x14ac:dyDescent="0.2">
      <c r="E10" s="344" t="s">
        <v>5</v>
      </c>
      <c r="F10" s="344"/>
      <c r="G10" s="344"/>
      <c r="H10" s="344"/>
      <c r="I10" s="344"/>
      <c r="J10" s="344"/>
      <c r="K10" s="344"/>
      <c r="L10" s="344"/>
      <c r="M10" s="344"/>
      <c r="N10" s="344"/>
      <c r="O10" s="344"/>
      <c r="P10" s="344"/>
      <c r="Q10" s="344"/>
      <c r="R10" s="344"/>
      <c r="S10" s="344"/>
      <c r="T10" s="344"/>
      <c r="U10" s="344"/>
      <c r="V10" s="344"/>
      <c r="W10" s="344"/>
      <c r="X10" s="344"/>
      <c r="Y10" s="34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6" t="str">
        <f>'1. паспорт местоположение'!A12</f>
        <v>P_21-0994</v>
      </c>
      <c r="F12" s="356"/>
      <c r="G12" s="356"/>
      <c r="H12" s="356"/>
      <c r="I12" s="356"/>
      <c r="J12" s="356"/>
      <c r="K12" s="356"/>
      <c r="L12" s="356"/>
      <c r="M12" s="356"/>
      <c r="N12" s="356"/>
      <c r="O12" s="356"/>
      <c r="P12" s="356"/>
      <c r="Q12" s="356"/>
      <c r="R12" s="356"/>
      <c r="S12" s="356"/>
      <c r="T12" s="356"/>
      <c r="U12" s="356"/>
      <c r="V12" s="356"/>
      <c r="W12" s="356"/>
      <c r="X12" s="356"/>
      <c r="Y12" s="356"/>
    </row>
    <row r="13" spans="1:27" s="3"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7" t="str">
        <f>'3.1. паспорт Техсостояние ПС'!A15</f>
        <v>Строительство ТП10/0,4 кВ, КЛ-10 кВ, КЛ-1 кВ до СП (нового), с установкой СП (нового), организация системы учета электроэнергии по ул. Батальная в г. Калининграде</v>
      </c>
      <c r="F15" s="357"/>
      <c r="G15" s="357"/>
      <c r="H15" s="357"/>
      <c r="I15" s="357"/>
      <c r="J15" s="357"/>
      <c r="K15" s="357"/>
      <c r="L15" s="357"/>
      <c r="M15" s="357"/>
      <c r="N15" s="357"/>
      <c r="O15" s="357"/>
      <c r="P15" s="357"/>
      <c r="Q15" s="357"/>
      <c r="R15" s="357"/>
      <c r="S15" s="357"/>
      <c r="T15" s="357"/>
      <c r="U15" s="357"/>
      <c r="V15" s="357"/>
      <c r="W15" s="357"/>
      <c r="X15" s="357"/>
      <c r="Y15" s="357"/>
    </row>
    <row r="16" spans="1:27" s="17" customFormat="1" ht="15" customHeight="1" x14ac:dyDescent="0.2">
      <c r="E16" s="344" t="s">
        <v>9</v>
      </c>
      <c r="F16" s="344"/>
      <c r="G16" s="344"/>
      <c r="H16" s="344"/>
      <c r="I16" s="344"/>
      <c r="J16" s="344"/>
      <c r="K16" s="344"/>
      <c r="L16" s="344"/>
      <c r="M16" s="344"/>
      <c r="N16" s="344"/>
      <c r="O16" s="344"/>
      <c r="P16" s="344"/>
      <c r="Q16" s="344"/>
      <c r="R16" s="344"/>
      <c r="S16" s="344"/>
      <c r="T16" s="344"/>
      <c r="U16" s="344"/>
      <c r="V16" s="344"/>
      <c r="W16" s="344"/>
      <c r="X16" s="344"/>
      <c r="Y16" s="34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139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1" customFormat="1" ht="21" customHeight="1" x14ac:dyDescent="0.25"/>
    <row r="21" spans="1:27" ht="15.75" customHeight="1" x14ac:dyDescent="0.25">
      <c r="A21" s="373" t="s">
        <v>11</v>
      </c>
      <c r="B21" s="373" t="s">
        <v>140</v>
      </c>
      <c r="C21" s="373"/>
      <c r="D21" s="373" t="s">
        <v>141</v>
      </c>
      <c r="E21" s="373"/>
      <c r="F21" s="373" t="s">
        <v>85</v>
      </c>
      <c r="G21" s="373"/>
      <c r="H21" s="373"/>
      <c r="I21" s="373"/>
      <c r="J21" s="373" t="s">
        <v>142</v>
      </c>
      <c r="K21" s="373" t="s">
        <v>143</v>
      </c>
      <c r="L21" s="373"/>
      <c r="M21" s="373" t="s">
        <v>144</v>
      </c>
      <c r="N21" s="373"/>
      <c r="O21" s="373" t="s">
        <v>145</v>
      </c>
      <c r="P21" s="373"/>
      <c r="Q21" s="373" t="s">
        <v>146</v>
      </c>
      <c r="R21" s="373"/>
      <c r="S21" s="373" t="s">
        <v>147</v>
      </c>
      <c r="T21" s="373" t="s">
        <v>148</v>
      </c>
      <c r="U21" s="373" t="s">
        <v>149</v>
      </c>
      <c r="V21" s="373" t="s">
        <v>150</v>
      </c>
      <c r="W21" s="373"/>
      <c r="X21" s="373" t="s">
        <v>115</v>
      </c>
      <c r="Y21" s="373"/>
      <c r="Z21" s="373" t="s">
        <v>116</v>
      </c>
      <c r="AA21" s="373"/>
    </row>
    <row r="22" spans="1:27" ht="216" customHeight="1" x14ac:dyDescent="0.25">
      <c r="A22" s="373"/>
      <c r="B22" s="373"/>
      <c r="C22" s="373"/>
      <c r="D22" s="373"/>
      <c r="E22" s="373"/>
      <c r="F22" s="373" t="s">
        <v>151</v>
      </c>
      <c r="G22" s="373"/>
      <c r="H22" s="373" t="s">
        <v>152</v>
      </c>
      <c r="I22" s="373"/>
      <c r="J22" s="373"/>
      <c r="K22" s="373"/>
      <c r="L22" s="373"/>
      <c r="M22" s="373"/>
      <c r="N22" s="373"/>
      <c r="O22" s="373"/>
      <c r="P22" s="373"/>
      <c r="Q22" s="373"/>
      <c r="R22" s="373"/>
      <c r="S22" s="373"/>
      <c r="T22" s="373"/>
      <c r="U22" s="373"/>
      <c r="V22" s="373"/>
      <c r="W22" s="373"/>
      <c r="X22" s="43" t="s">
        <v>117</v>
      </c>
      <c r="Y22" s="43" t="s">
        <v>118</v>
      </c>
      <c r="Z22" s="43" t="s">
        <v>119</v>
      </c>
      <c r="AA22" s="43" t="s">
        <v>120</v>
      </c>
    </row>
    <row r="23" spans="1:27" ht="60" customHeight="1" x14ac:dyDescent="0.25">
      <c r="A23" s="373"/>
      <c r="B23" s="43" t="s">
        <v>121</v>
      </c>
      <c r="C23" s="43" t="s">
        <v>122</v>
      </c>
      <c r="D23" s="43" t="s">
        <v>121</v>
      </c>
      <c r="E23" s="43" t="s">
        <v>122</v>
      </c>
      <c r="F23" s="43" t="s">
        <v>121</v>
      </c>
      <c r="G23" s="43" t="s">
        <v>122</v>
      </c>
      <c r="H23" s="43" t="s">
        <v>121</v>
      </c>
      <c r="I23" s="43" t="s">
        <v>122</v>
      </c>
      <c r="J23" s="43" t="s">
        <v>121</v>
      </c>
      <c r="K23" s="43" t="s">
        <v>121</v>
      </c>
      <c r="L23" s="43" t="s">
        <v>122</v>
      </c>
      <c r="M23" s="43" t="s">
        <v>121</v>
      </c>
      <c r="N23" s="43" t="s">
        <v>122</v>
      </c>
      <c r="O23" s="43" t="s">
        <v>121</v>
      </c>
      <c r="P23" s="43" t="s">
        <v>122</v>
      </c>
      <c r="Q23" s="43" t="s">
        <v>121</v>
      </c>
      <c r="R23" s="43" t="s">
        <v>122</v>
      </c>
      <c r="S23" s="43" t="s">
        <v>121</v>
      </c>
      <c r="T23" s="43" t="s">
        <v>121</v>
      </c>
      <c r="U23" s="43" t="s">
        <v>121</v>
      </c>
      <c r="V23" s="43" t="s">
        <v>121</v>
      </c>
      <c r="W23" s="43" t="s">
        <v>122</v>
      </c>
      <c r="X23" s="43" t="s">
        <v>121</v>
      </c>
      <c r="Y23" s="43" t="s">
        <v>121</v>
      </c>
      <c r="Z23" s="43" t="s">
        <v>121</v>
      </c>
      <c r="AA23" s="43" t="s">
        <v>121</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ht="31.5" x14ac:dyDescent="0.25">
      <c r="A25" s="55">
        <v>1</v>
      </c>
      <c r="B25" s="56" t="s">
        <v>123</v>
      </c>
      <c r="C25" s="56" t="s">
        <v>153</v>
      </c>
      <c r="D25" s="55" t="s">
        <v>123</v>
      </c>
      <c r="E25" s="56" t="str">
        <f t="shared" ref="E25:E26" si="0">C25</f>
        <v>КЛ 10 кВ КТП-1353 - с/м РП XXXII 1с., КЛ 10 кВ КТП-1353 - с/м ТП-439</v>
      </c>
      <c r="F25" s="55" t="s">
        <v>123</v>
      </c>
      <c r="G25" s="55">
        <v>10</v>
      </c>
      <c r="H25" s="55" t="s">
        <v>123</v>
      </c>
      <c r="I25" s="55">
        <v>10</v>
      </c>
      <c r="J25" s="55" t="s">
        <v>123</v>
      </c>
      <c r="K25" s="55" t="s">
        <v>123</v>
      </c>
      <c r="L25" s="55">
        <v>2</v>
      </c>
      <c r="M25" s="55" t="s">
        <v>123</v>
      </c>
      <c r="N25" s="55">
        <v>240</v>
      </c>
      <c r="O25" s="55" t="s">
        <v>123</v>
      </c>
      <c r="P25" s="55" t="s">
        <v>154</v>
      </c>
      <c r="Q25" s="55" t="s">
        <v>123</v>
      </c>
      <c r="R25" s="55">
        <v>0.47499999999999998</v>
      </c>
      <c r="S25" s="55" t="s">
        <v>123</v>
      </c>
      <c r="T25" s="55" t="s">
        <v>123</v>
      </c>
      <c r="U25" s="55" t="s">
        <v>123</v>
      </c>
      <c r="V25" s="55" t="s">
        <v>123</v>
      </c>
      <c r="W25" s="55" t="s">
        <v>155</v>
      </c>
      <c r="X25" s="55" t="s">
        <v>123</v>
      </c>
      <c r="Y25" s="55" t="s">
        <v>123</v>
      </c>
      <c r="Z25" s="55" t="s">
        <v>123</v>
      </c>
      <c r="AA25" s="55" t="s">
        <v>123</v>
      </c>
    </row>
    <row r="26" spans="1:27" s="54" customFormat="1" ht="31.5" x14ac:dyDescent="0.25">
      <c r="A26" s="55">
        <v>2</v>
      </c>
      <c r="B26" s="56" t="s">
        <v>123</v>
      </c>
      <c r="C26" s="56" t="s">
        <v>156</v>
      </c>
      <c r="D26" s="55" t="s">
        <v>123</v>
      </c>
      <c r="E26" s="56" t="str">
        <f t="shared" si="0"/>
        <v>КЛ 10 кВ КТП-1353 - с/м РП XXXII 2с., КЛ 10 кВ КТП-1353 - с/м ТП-499</v>
      </c>
      <c r="F26" s="55" t="s">
        <v>123</v>
      </c>
      <c r="G26" s="55">
        <v>10</v>
      </c>
      <c r="H26" s="55" t="s">
        <v>123</v>
      </c>
      <c r="I26" s="55">
        <v>10</v>
      </c>
      <c r="J26" s="55" t="s">
        <v>123</v>
      </c>
      <c r="K26" s="55" t="s">
        <v>123</v>
      </c>
      <c r="L26" s="55">
        <v>2</v>
      </c>
      <c r="M26" s="55" t="s">
        <v>123</v>
      </c>
      <c r="N26" s="55">
        <v>240</v>
      </c>
      <c r="O26" s="55" t="s">
        <v>123</v>
      </c>
      <c r="P26" s="55" t="s">
        <v>154</v>
      </c>
      <c r="Q26" s="55" t="s">
        <v>123</v>
      </c>
      <c r="R26" s="55">
        <v>0.435</v>
      </c>
      <c r="S26" s="55" t="s">
        <v>123</v>
      </c>
      <c r="T26" s="55" t="s">
        <v>123</v>
      </c>
      <c r="U26" s="55" t="s">
        <v>123</v>
      </c>
      <c r="V26" s="55" t="s">
        <v>123</v>
      </c>
      <c r="W26" s="55" t="s">
        <v>155</v>
      </c>
      <c r="X26" s="55" t="s">
        <v>123</v>
      </c>
      <c r="Y26" s="55" t="s">
        <v>123</v>
      </c>
      <c r="Z26" s="55" t="s">
        <v>123</v>
      </c>
      <c r="AA26" s="55" t="s">
        <v>123</v>
      </c>
    </row>
    <row r="27" spans="1:27" x14ac:dyDescent="0.25">
      <c r="Q27" s="38">
        <f>SUM(Q25:Q26)</f>
        <v>0</v>
      </c>
      <c r="R27" s="38">
        <f>SUM(R25:R26)</f>
        <v>0.90999999999999992</v>
      </c>
      <c r="S27" s="38">
        <f>R27-Q27</f>
        <v>0.90999999999999992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7" t="str">
        <f>'3.2 паспорт Техсостояние ЛЭП'!A5</f>
        <v>Год раскрытия информации: 2026 год</v>
      </c>
      <c r="B5" s="347"/>
      <c r="C5" s="34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48" t="s">
        <v>3</v>
      </c>
      <c r="B7" s="348"/>
      <c r="C7" s="348"/>
      <c r="D7" s="11"/>
      <c r="E7" s="11"/>
      <c r="F7" s="11"/>
      <c r="G7" s="11"/>
      <c r="H7" s="11"/>
      <c r="I7" s="11"/>
      <c r="J7" s="11"/>
      <c r="K7" s="11"/>
      <c r="L7" s="11"/>
      <c r="M7" s="11"/>
      <c r="N7" s="11"/>
      <c r="O7" s="11"/>
      <c r="P7" s="11"/>
      <c r="Q7" s="11"/>
      <c r="R7" s="11"/>
      <c r="S7" s="11"/>
      <c r="T7" s="11"/>
      <c r="U7" s="11"/>
    </row>
    <row r="8" spans="1:29" s="3" customFormat="1" ht="18.75" x14ac:dyDescent="0.2">
      <c r="A8" s="348"/>
      <c r="B8" s="348"/>
      <c r="C8" s="348"/>
      <c r="D8" s="10"/>
      <c r="E8" s="10"/>
      <c r="F8" s="10"/>
      <c r="G8" s="10"/>
      <c r="H8" s="11"/>
      <c r="I8" s="11"/>
      <c r="J8" s="11"/>
      <c r="K8" s="11"/>
      <c r="L8" s="11"/>
      <c r="M8" s="11"/>
      <c r="N8" s="11"/>
      <c r="O8" s="11"/>
      <c r="P8" s="11"/>
      <c r="Q8" s="11"/>
      <c r="R8" s="11"/>
      <c r="S8" s="11"/>
      <c r="T8" s="11"/>
      <c r="U8" s="11"/>
    </row>
    <row r="9" spans="1:29" s="3" customFormat="1" ht="18.75" x14ac:dyDescent="0.2">
      <c r="A9" s="356" t="str">
        <f>'3.2 паспорт Техсостояние ЛЭП'!E9</f>
        <v>Акционерное общество "Россети Янтарь" ДЗО  ПАО "Россети"</v>
      </c>
      <c r="B9" s="356"/>
      <c r="C9" s="356"/>
      <c r="D9" s="13"/>
      <c r="E9" s="13"/>
      <c r="F9" s="13"/>
      <c r="G9" s="13"/>
      <c r="H9" s="11"/>
      <c r="I9" s="11"/>
      <c r="J9" s="11"/>
      <c r="K9" s="11"/>
      <c r="L9" s="11"/>
      <c r="M9" s="11"/>
      <c r="N9" s="11"/>
      <c r="O9" s="11"/>
      <c r="P9" s="11"/>
      <c r="Q9" s="11"/>
      <c r="R9" s="11"/>
      <c r="S9" s="11"/>
      <c r="T9" s="11"/>
      <c r="U9" s="11"/>
    </row>
    <row r="10" spans="1:29" s="3" customFormat="1" ht="18.75" x14ac:dyDescent="0.2">
      <c r="A10" s="344" t="s">
        <v>5</v>
      </c>
      <c r="B10" s="344"/>
      <c r="C10" s="344"/>
      <c r="D10" s="14"/>
      <c r="E10" s="14"/>
      <c r="F10" s="14"/>
      <c r="G10" s="14"/>
      <c r="H10" s="11"/>
      <c r="I10" s="11"/>
      <c r="J10" s="11"/>
      <c r="K10" s="11"/>
      <c r="L10" s="11"/>
      <c r="M10" s="11"/>
      <c r="N10" s="11"/>
      <c r="O10" s="11"/>
      <c r="P10" s="11"/>
      <c r="Q10" s="11"/>
      <c r="R10" s="11"/>
      <c r="S10" s="11"/>
      <c r="T10" s="11"/>
      <c r="U10" s="11"/>
    </row>
    <row r="11" spans="1:29" s="3" customFormat="1" ht="18.75" x14ac:dyDescent="0.2">
      <c r="A11" s="348"/>
      <c r="B11" s="348"/>
      <c r="C11" s="348"/>
      <c r="D11" s="10"/>
      <c r="E11" s="10"/>
      <c r="F11" s="10"/>
      <c r="G11" s="10"/>
      <c r="H11" s="11"/>
      <c r="I11" s="11"/>
      <c r="J11" s="11"/>
      <c r="K11" s="11"/>
      <c r="L11" s="11"/>
      <c r="M11" s="11"/>
      <c r="N11" s="11"/>
      <c r="O11" s="11"/>
      <c r="P11" s="11"/>
      <c r="Q11" s="11"/>
      <c r="R11" s="11"/>
      <c r="S11" s="11"/>
      <c r="T11" s="11"/>
      <c r="U11" s="11"/>
    </row>
    <row r="12" spans="1:29" s="3" customFormat="1" ht="18.75" x14ac:dyDescent="0.2">
      <c r="A12" s="356" t="str">
        <f>'3.2 паспорт Техсостояние ЛЭП'!E12</f>
        <v>P_21-0994</v>
      </c>
      <c r="B12" s="356"/>
      <c r="C12" s="356"/>
      <c r="D12" s="13"/>
      <c r="E12" s="13"/>
      <c r="F12" s="13"/>
      <c r="G12" s="13"/>
      <c r="H12" s="11"/>
      <c r="I12" s="11"/>
      <c r="J12" s="11"/>
      <c r="K12" s="11"/>
      <c r="L12" s="11"/>
      <c r="M12" s="11"/>
      <c r="N12" s="11"/>
      <c r="O12" s="11"/>
      <c r="P12" s="11"/>
      <c r="Q12" s="11"/>
      <c r="R12" s="11"/>
      <c r="S12" s="11"/>
      <c r="T12" s="11"/>
      <c r="U12" s="11"/>
    </row>
    <row r="13" spans="1:29" s="3" customFormat="1" ht="18.75" x14ac:dyDescent="0.2">
      <c r="A13" s="344" t="s">
        <v>7</v>
      </c>
      <c r="B13" s="344"/>
      <c r="C13" s="34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2"/>
      <c r="B14" s="352"/>
      <c r="C14" s="35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7" t="str">
        <f>'3.2 паспорт Техсостояние ЛЭП'!E15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357"/>
      <c r="C15" s="35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4" t="s">
        <v>9</v>
      </c>
      <c r="B16" s="344"/>
      <c r="C16" s="34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2"/>
      <c r="B17" s="352"/>
      <c r="C17" s="352"/>
      <c r="D17" s="15"/>
      <c r="E17" s="15"/>
      <c r="F17" s="15"/>
      <c r="G17" s="15"/>
      <c r="H17" s="15"/>
      <c r="I17" s="15"/>
      <c r="J17" s="15"/>
      <c r="K17" s="15"/>
      <c r="L17" s="15"/>
      <c r="M17" s="15"/>
      <c r="N17" s="15"/>
      <c r="O17" s="15"/>
      <c r="P17" s="15"/>
      <c r="Q17" s="15"/>
      <c r="R17" s="15"/>
    </row>
    <row r="18" spans="1:21" s="17" customFormat="1" ht="27.75" customHeight="1" x14ac:dyDescent="0.2">
      <c r="A18" s="345" t="s">
        <v>157</v>
      </c>
      <c r="B18" s="345"/>
      <c r="C18" s="34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158</v>
      </c>
      <c r="C22" s="58" t="s">
        <v>159</v>
      </c>
      <c r="D22" s="14"/>
      <c r="E22" s="14"/>
      <c r="F22" s="15"/>
      <c r="G22" s="15"/>
      <c r="H22" s="15"/>
      <c r="I22" s="15"/>
      <c r="J22" s="15"/>
      <c r="K22" s="15"/>
      <c r="L22" s="15"/>
      <c r="M22" s="15"/>
      <c r="N22" s="15"/>
      <c r="O22" s="15"/>
      <c r="P22" s="15"/>
    </row>
    <row r="23" spans="1:21" ht="59.25" customHeight="1" x14ac:dyDescent="0.25">
      <c r="A23" s="23" t="s">
        <v>17</v>
      </c>
      <c r="B23" s="26" t="s">
        <v>160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0,38 мВт</v>
      </c>
    </row>
    <row r="24" spans="1:21" ht="110.25" x14ac:dyDescent="0.25">
      <c r="A24" s="23" t="s">
        <v>20</v>
      </c>
      <c r="B24" s="26" t="s">
        <v>161</v>
      </c>
      <c r="C24" s="28" t="s">
        <v>162</v>
      </c>
    </row>
    <row r="25" spans="1:21" ht="73.5" customHeight="1" x14ac:dyDescent="0.25">
      <c r="A25" s="23" t="s">
        <v>23</v>
      </c>
      <c r="B25" s="26" t="s">
        <v>163</v>
      </c>
      <c r="C25" s="28" t="s">
        <v>164</v>
      </c>
    </row>
    <row r="26" spans="1:21" ht="42.75" customHeight="1" x14ac:dyDescent="0.25">
      <c r="A26" s="23" t="s">
        <v>26</v>
      </c>
      <c r="B26" s="26" t="s">
        <v>165</v>
      </c>
      <c r="C26" s="28" t="s">
        <v>166</v>
      </c>
    </row>
    <row r="27" spans="1:21" ht="31.5" x14ac:dyDescent="0.25">
      <c r="A27" s="23" t="s">
        <v>29</v>
      </c>
      <c r="B27" s="26" t="s">
        <v>167</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2163/03/21 от 13.05.2021; Постановление Правительства Российской Федерации от 27 декабря 2004 г. № 861</v>
      </c>
    </row>
    <row r="28" spans="1:21" ht="42.75" customHeight="1" x14ac:dyDescent="0.25">
      <c r="A28" s="23" t="s">
        <v>32</v>
      </c>
      <c r="B28" s="26" t="s">
        <v>168</v>
      </c>
      <c r="C28" s="28">
        <v>2024</v>
      </c>
    </row>
    <row r="29" spans="1:21" ht="42.75" customHeight="1" x14ac:dyDescent="0.25">
      <c r="A29" s="23" t="s">
        <v>34</v>
      </c>
      <c r="B29" s="20" t="s">
        <v>169</v>
      </c>
      <c r="C29" s="28">
        <v>2025</v>
      </c>
    </row>
    <row r="30" spans="1:21" ht="42.75" customHeight="1" x14ac:dyDescent="0.25">
      <c r="A30" s="23" t="s">
        <v>36</v>
      </c>
      <c r="B30" s="20" t="s">
        <v>170</v>
      </c>
      <c r="C30" s="28"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47" t="str">
        <f>'3.3 паспорт описание'!A5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ht="15.75" x14ac:dyDescent="0.25">
      <c r="A8" s="356" t="str">
        <f>'3.3 паспорт описание'!A9:C9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
      <c r="AB8" s="13"/>
    </row>
    <row r="9" spans="1:28" ht="15.75"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
      <c r="AB9" s="1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ht="15.75" x14ac:dyDescent="0.25">
      <c r="A11" s="356" t="str">
        <f>'3.3 паспорт описание'!A12:C12</f>
        <v>P_21-0994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
      <c r="AB11" s="13"/>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
      <c r="AB12" s="14"/>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60"/>
      <c r="AB13" s="60"/>
    </row>
    <row r="14" spans="1:28" ht="24.75" customHeight="1" x14ac:dyDescent="0.25">
      <c r="A14" s="357" t="str">
        <f>'3.3 паспорт описание'!A15:C15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
      <c r="AB14" s="13"/>
    </row>
    <row r="15" spans="1:28" ht="15.75" x14ac:dyDescent="0.25">
      <c r="A15" s="344" t="s">
        <v>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
      <c r="AB15" s="1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61"/>
      <c r="AB16" s="61"/>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61"/>
      <c r="AB17" s="61"/>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61"/>
      <c r="AB18" s="61"/>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61"/>
      <c r="AB19" s="61"/>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61"/>
      <c r="AB20" s="61"/>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61"/>
      <c r="AB21" s="61"/>
    </row>
    <row r="22" spans="1:28" x14ac:dyDescent="0.25">
      <c r="A22" s="375" t="s">
        <v>172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62"/>
      <c r="AB22" s="62"/>
    </row>
    <row r="23" spans="1:28" ht="32.25" customHeight="1" x14ac:dyDescent="0.25">
      <c r="A23" s="376" t="s">
        <v>173</v>
      </c>
      <c r="B23" s="377"/>
      <c r="C23" s="377"/>
      <c r="D23" s="377"/>
      <c r="E23" s="377"/>
      <c r="F23" s="377"/>
      <c r="G23" s="377"/>
      <c r="H23" s="377"/>
      <c r="I23" s="377"/>
      <c r="J23" s="377"/>
      <c r="K23" s="377"/>
      <c r="L23" s="378"/>
      <c r="M23" s="379" t="s">
        <v>174</v>
      </c>
      <c r="N23" s="379"/>
      <c r="O23" s="379"/>
      <c r="P23" s="379"/>
      <c r="Q23" s="379"/>
      <c r="R23" s="379"/>
      <c r="S23" s="379"/>
      <c r="T23" s="379"/>
      <c r="U23" s="379"/>
      <c r="V23" s="379"/>
      <c r="W23" s="379"/>
      <c r="X23" s="379"/>
      <c r="Y23" s="379"/>
      <c r="Z23" s="379"/>
    </row>
    <row r="24" spans="1:28" ht="151.5" customHeight="1" x14ac:dyDescent="0.25">
      <c r="A24" s="63" t="s">
        <v>175</v>
      </c>
      <c r="B24" s="64" t="s">
        <v>176</v>
      </c>
      <c r="C24" s="63" t="s">
        <v>177</v>
      </c>
      <c r="D24" s="63" t="s">
        <v>178</v>
      </c>
      <c r="E24" s="63" t="s">
        <v>179</v>
      </c>
      <c r="F24" s="63" t="s">
        <v>180</v>
      </c>
      <c r="G24" s="63" t="s">
        <v>181</v>
      </c>
      <c r="H24" s="63" t="s">
        <v>182</v>
      </c>
      <c r="I24" s="63" t="s">
        <v>183</v>
      </c>
      <c r="J24" s="63" t="s">
        <v>184</v>
      </c>
      <c r="K24" s="64" t="s">
        <v>185</v>
      </c>
      <c r="L24" s="64" t="s">
        <v>186</v>
      </c>
      <c r="M24" s="65" t="s">
        <v>187</v>
      </c>
      <c r="N24" s="64" t="s">
        <v>188</v>
      </c>
      <c r="O24" s="63" t="s">
        <v>189</v>
      </c>
      <c r="P24" s="63" t="s">
        <v>190</v>
      </c>
      <c r="Q24" s="63" t="s">
        <v>191</v>
      </c>
      <c r="R24" s="63" t="s">
        <v>182</v>
      </c>
      <c r="S24" s="63" t="s">
        <v>192</v>
      </c>
      <c r="T24" s="63" t="s">
        <v>193</v>
      </c>
      <c r="U24" s="63" t="s">
        <v>194</v>
      </c>
      <c r="V24" s="63" t="s">
        <v>191</v>
      </c>
      <c r="W24" s="66" t="s">
        <v>195</v>
      </c>
      <c r="X24" s="66" t="s">
        <v>196</v>
      </c>
      <c r="Y24" s="66" t="s">
        <v>197</v>
      </c>
      <c r="Z24" s="67" t="s">
        <v>198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199</v>
      </c>
      <c r="B26" s="68"/>
      <c r="C26" s="69" t="s">
        <v>200</v>
      </c>
      <c r="D26" s="69" t="s">
        <v>201</v>
      </c>
      <c r="E26" s="69" t="s">
        <v>202</v>
      </c>
      <c r="F26" s="69" t="s">
        <v>203</v>
      </c>
      <c r="G26" s="69" t="s">
        <v>204</v>
      </c>
      <c r="H26" s="69" t="s">
        <v>182</v>
      </c>
      <c r="I26" s="69" t="s">
        <v>205</v>
      </c>
      <c r="J26" s="69" t="s">
        <v>206</v>
      </c>
      <c r="K26" s="70"/>
      <c r="L26" s="69" t="s">
        <v>207</v>
      </c>
      <c r="M26" s="71" t="s">
        <v>208</v>
      </c>
      <c r="N26" s="70"/>
      <c r="O26" s="70"/>
      <c r="P26" s="70"/>
      <c r="Q26" s="70"/>
      <c r="R26" s="70"/>
      <c r="S26" s="70"/>
      <c r="T26" s="70"/>
      <c r="U26" s="70"/>
      <c r="V26" s="70"/>
      <c r="W26" s="70"/>
      <c r="X26" s="70"/>
      <c r="Y26" s="70"/>
      <c r="Z26" s="72" t="s">
        <v>209</v>
      </c>
    </row>
    <row r="27" spans="1:28" customFormat="1" x14ac:dyDescent="0.25">
      <c r="A27" s="70" t="s">
        <v>210</v>
      </c>
      <c r="B27" s="70" t="s">
        <v>211</v>
      </c>
      <c r="C27" s="70" t="s">
        <v>212</v>
      </c>
      <c r="D27" s="70" t="s">
        <v>213</v>
      </c>
      <c r="E27" s="70" t="s">
        <v>214</v>
      </c>
      <c r="F27" s="69" t="s">
        <v>215</v>
      </c>
      <c r="G27" s="69" t="s">
        <v>216</v>
      </c>
      <c r="H27" s="70" t="s">
        <v>182</v>
      </c>
      <c r="I27" s="69" t="s">
        <v>217</v>
      </c>
      <c r="J27" s="69" t="s">
        <v>218</v>
      </c>
      <c r="K27" s="69" t="s">
        <v>219</v>
      </c>
      <c r="L27" s="70"/>
      <c r="M27" s="69" t="s">
        <v>220</v>
      </c>
      <c r="N27" s="70"/>
      <c r="O27" s="70"/>
      <c r="P27" s="70"/>
      <c r="Q27" s="70"/>
      <c r="R27" s="70"/>
      <c r="S27" s="70"/>
      <c r="T27" s="70"/>
      <c r="U27" s="70"/>
      <c r="V27" s="70"/>
      <c r="W27" s="70"/>
      <c r="X27" s="70"/>
      <c r="Y27" s="70"/>
      <c r="Z27" s="70"/>
    </row>
    <row r="28" spans="1:28" customFormat="1" x14ac:dyDescent="0.25">
      <c r="A28" s="70" t="s">
        <v>210</v>
      </c>
      <c r="B28" s="70" t="s">
        <v>221</v>
      </c>
      <c r="C28" s="70" t="s">
        <v>222</v>
      </c>
      <c r="D28" s="70" t="s">
        <v>223</v>
      </c>
      <c r="E28" s="70" t="s">
        <v>224</v>
      </c>
      <c r="F28" s="69" t="s">
        <v>225</v>
      </c>
      <c r="G28" s="69" t="s">
        <v>226</v>
      </c>
      <c r="H28" s="70" t="s">
        <v>182</v>
      </c>
      <c r="I28" s="69" t="s">
        <v>227</v>
      </c>
      <c r="J28" s="69" t="s">
        <v>228</v>
      </c>
      <c r="K28" s="69" t="s">
        <v>229</v>
      </c>
      <c r="L28" s="73"/>
      <c r="M28" s="69" t="s">
        <v>230</v>
      </c>
      <c r="N28" s="69"/>
      <c r="O28" s="69"/>
      <c r="P28" s="69"/>
      <c r="Q28" s="69"/>
      <c r="R28" s="69"/>
      <c r="S28" s="69"/>
      <c r="T28" s="69"/>
      <c r="U28" s="69"/>
      <c r="V28" s="69"/>
      <c r="W28" s="69"/>
      <c r="X28" s="69"/>
      <c r="Y28" s="69"/>
      <c r="Z28" s="69"/>
    </row>
    <row r="29" spans="1:28" customFormat="1" x14ac:dyDescent="0.25">
      <c r="A29" s="70" t="s">
        <v>210</v>
      </c>
      <c r="B29" s="70" t="s">
        <v>231</v>
      </c>
      <c r="C29" s="70" t="s">
        <v>232</v>
      </c>
      <c r="D29" s="70" t="s">
        <v>233</v>
      </c>
      <c r="E29" s="70" t="s">
        <v>234</v>
      </c>
      <c r="F29" s="69" t="s">
        <v>235</v>
      </c>
      <c r="G29" s="69" t="s">
        <v>236</v>
      </c>
      <c r="H29" s="70" t="s">
        <v>182</v>
      </c>
      <c r="I29" s="69" t="s">
        <v>237</v>
      </c>
      <c r="J29" s="69" t="s">
        <v>238</v>
      </c>
      <c r="K29" s="69" t="s">
        <v>239</v>
      </c>
      <c r="L29" s="73"/>
      <c r="M29" s="70"/>
      <c r="N29" s="70"/>
      <c r="O29" s="70"/>
      <c r="P29" s="70"/>
      <c r="Q29" s="70"/>
      <c r="R29" s="70"/>
      <c r="S29" s="70"/>
      <c r="T29" s="70"/>
      <c r="U29" s="70"/>
      <c r="V29" s="70"/>
      <c r="W29" s="70"/>
      <c r="X29" s="70"/>
      <c r="Y29" s="70"/>
      <c r="Z29" s="70"/>
    </row>
    <row r="30" spans="1:28" customFormat="1" x14ac:dyDescent="0.25">
      <c r="A30" s="70" t="s">
        <v>210</v>
      </c>
      <c r="B30" s="70" t="s">
        <v>240</v>
      </c>
      <c r="C30" s="70" t="s">
        <v>241</v>
      </c>
      <c r="D30" s="70" t="s">
        <v>242</v>
      </c>
      <c r="E30" s="70" t="s">
        <v>243</v>
      </c>
      <c r="F30" s="69" t="s">
        <v>244</v>
      </c>
      <c r="G30" s="69" t="s">
        <v>245</v>
      </c>
      <c r="H30" s="70" t="s">
        <v>182</v>
      </c>
      <c r="I30" s="69" t="s">
        <v>246</v>
      </c>
      <c r="J30" s="69" t="s">
        <v>247</v>
      </c>
      <c r="K30" s="69" t="s">
        <v>248</v>
      </c>
      <c r="L30" s="73"/>
      <c r="M30" s="70"/>
      <c r="N30" s="70"/>
      <c r="O30" s="70"/>
      <c r="P30" s="70"/>
      <c r="Q30" s="70"/>
      <c r="R30" s="70"/>
      <c r="S30" s="70"/>
      <c r="T30" s="70"/>
      <c r="U30" s="70"/>
      <c r="V30" s="70"/>
      <c r="W30" s="70"/>
      <c r="X30" s="70"/>
      <c r="Y30" s="70"/>
      <c r="Z30" s="70"/>
    </row>
    <row r="31" spans="1:28" customFormat="1" x14ac:dyDescent="0.25">
      <c r="A31" s="70" t="s">
        <v>230</v>
      </c>
      <c r="B31" s="70" t="s">
        <v>230</v>
      </c>
      <c r="C31" s="70" t="s">
        <v>230</v>
      </c>
      <c r="D31" s="70" t="s">
        <v>230</v>
      </c>
      <c r="E31" s="70" t="s">
        <v>230</v>
      </c>
      <c r="F31" s="70" t="s">
        <v>230</v>
      </c>
      <c r="G31" s="70" t="s">
        <v>230</v>
      </c>
      <c r="H31" s="70" t="s">
        <v>230</v>
      </c>
      <c r="I31" s="70" t="s">
        <v>230</v>
      </c>
      <c r="J31" s="70" t="s">
        <v>230</v>
      </c>
      <c r="K31" s="70" t="s">
        <v>230</v>
      </c>
      <c r="L31" s="73"/>
      <c r="M31" s="70"/>
      <c r="N31" s="70"/>
      <c r="O31" s="70"/>
      <c r="P31" s="70"/>
      <c r="Q31" s="70"/>
      <c r="R31" s="70"/>
      <c r="S31" s="70"/>
      <c r="T31" s="70"/>
      <c r="U31" s="70"/>
      <c r="V31" s="70"/>
      <c r="W31" s="70"/>
      <c r="X31" s="70"/>
      <c r="Y31" s="70"/>
      <c r="Z31" s="70"/>
    </row>
    <row r="32" spans="1:28" customFormat="1" ht="30" x14ac:dyDescent="0.25">
      <c r="A32" s="68" t="s">
        <v>249</v>
      </c>
      <c r="B32" s="68"/>
      <c r="C32" s="69" t="s">
        <v>250</v>
      </c>
      <c r="D32" s="69" t="s">
        <v>251</v>
      </c>
      <c r="E32" s="69" t="s">
        <v>252</v>
      </c>
      <c r="F32" s="69" t="s">
        <v>253</v>
      </c>
      <c r="G32" s="69" t="s">
        <v>254</v>
      </c>
      <c r="H32" s="69" t="s">
        <v>182</v>
      </c>
      <c r="I32" s="69" t="s">
        <v>255</v>
      </c>
      <c r="J32" s="69" t="s">
        <v>256</v>
      </c>
      <c r="K32" s="70"/>
      <c r="L32" s="70"/>
      <c r="M32" s="70"/>
      <c r="N32" s="70"/>
      <c r="O32" s="70"/>
      <c r="P32" s="70"/>
      <c r="Q32" s="70"/>
      <c r="R32" s="70"/>
      <c r="S32" s="70"/>
      <c r="T32" s="70"/>
      <c r="U32" s="70"/>
      <c r="V32" s="70"/>
      <c r="W32" s="70"/>
      <c r="X32" s="70"/>
      <c r="Y32" s="70"/>
      <c r="Z32" s="70"/>
    </row>
    <row r="33" spans="1:26" customFormat="1" x14ac:dyDescent="0.25">
      <c r="A33" s="70" t="s">
        <v>230</v>
      </c>
      <c r="B33" s="70" t="s">
        <v>230</v>
      </c>
      <c r="C33" s="70" t="s">
        <v>230</v>
      </c>
      <c r="D33" s="70" t="s">
        <v>230</v>
      </c>
      <c r="E33" s="70" t="s">
        <v>230</v>
      </c>
      <c r="F33" s="70" t="s">
        <v>230</v>
      </c>
      <c r="G33" s="70" t="s">
        <v>230</v>
      </c>
      <c r="H33" s="70" t="s">
        <v>230</v>
      </c>
      <c r="I33" s="70" t="s">
        <v>230</v>
      </c>
      <c r="J33" s="70" t="s">
        <v>230</v>
      </c>
      <c r="K33" s="70" t="s">
        <v>230</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4" t="str">
        <f>'3.4. Паспорт надежность'!A4</f>
        <v>Год раскрытия информации: 2026 год</v>
      </c>
      <c r="B5" s="384"/>
      <c r="C5" s="384"/>
      <c r="D5" s="384"/>
      <c r="E5" s="384"/>
      <c r="F5" s="384"/>
      <c r="G5" s="384"/>
      <c r="H5" s="384"/>
      <c r="I5" s="384"/>
      <c r="J5" s="384"/>
      <c r="K5" s="384"/>
      <c r="L5" s="384"/>
      <c r="M5" s="384"/>
      <c r="N5" s="384"/>
      <c r="O5" s="384"/>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48" t="s">
        <v>3</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3"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3" customFormat="1" ht="18.75" x14ac:dyDescent="0.2">
      <c r="A9" s="357" t="str">
        <f>'3.4. Паспорт надежность'!A8</f>
        <v>Акционерное общество "Россети Янтарь" ДЗО  ПАО "Россети"</v>
      </c>
      <c r="B9" s="357"/>
      <c r="C9" s="357"/>
      <c r="D9" s="357"/>
      <c r="E9" s="357"/>
      <c r="F9" s="357"/>
      <c r="G9" s="357"/>
      <c r="H9" s="357"/>
      <c r="I9" s="357"/>
      <c r="J9" s="357"/>
      <c r="K9" s="357"/>
      <c r="L9" s="357"/>
      <c r="M9" s="357"/>
      <c r="N9" s="357"/>
      <c r="O9" s="357"/>
      <c r="P9" s="11"/>
      <c r="Q9" s="11"/>
      <c r="R9" s="11"/>
      <c r="S9" s="11"/>
      <c r="T9" s="11"/>
      <c r="U9" s="11"/>
      <c r="V9" s="11"/>
      <c r="W9" s="11"/>
      <c r="X9" s="11"/>
      <c r="Y9" s="11"/>
      <c r="Z9" s="11"/>
    </row>
    <row r="10" spans="1:28" s="3" customFormat="1" ht="18.75" x14ac:dyDescent="0.2">
      <c r="A10" s="344" t="s">
        <v>5</v>
      </c>
      <c r="B10" s="344"/>
      <c r="C10" s="344"/>
      <c r="D10" s="344"/>
      <c r="E10" s="344"/>
      <c r="F10" s="344"/>
      <c r="G10" s="344"/>
      <c r="H10" s="344"/>
      <c r="I10" s="344"/>
      <c r="J10" s="344"/>
      <c r="K10" s="344"/>
      <c r="L10" s="344"/>
      <c r="M10" s="344"/>
      <c r="N10" s="344"/>
      <c r="O10" s="344"/>
      <c r="P10" s="11"/>
      <c r="Q10" s="11"/>
      <c r="R10" s="11"/>
      <c r="S10" s="11"/>
      <c r="T10" s="11"/>
      <c r="U10" s="11"/>
      <c r="V10" s="11"/>
      <c r="W10" s="11"/>
      <c r="X10" s="11"/>
      <c r="Y10" s="11"/>
      <c r="Z10" s="11"/>
    </row>
    <row r="11" spans="1:28" s="3"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3" customFormat="1" ht="18.75" x14ac:dyDescent="0.2">
      <c r="A12" s="357" t="str">
        <f>'3.4. Паспорт надежность'!A11</f>
        <v>P_21-0994</v>
      </c>
      <c r="B12" s="357"/>
      <c r="C12" s="357"/>
      <c r="D12" s="357"/>
      <c r="E12" s="357"/>
      <c r="F12" s="357"/>
      <c r="G12" s="357"/>
      <c r="H12" s="357"/>
      <c r="I12" s="357"/>
      <c r="J12" s="357"/>
      <c r="K12" s="357"/>
      <c r="L12" s="357"/>
      <c r="M12" s="357"/>
      <c r="N12" s="357"/>
      <c r="O12" s="357"/>
      <c r="P12" s="11"/>
      <c r="Q12" s="11"/>
      <c r="R12" s="11"/>
      <c r="S12" s="11"/>
      <c r="T12" s="11"/>
      <c r="U12" s="11"/>
      <c r="V12" s="11"/>
      <c r="W12" s="11"/>
      <c r="X12" s="11"/>
      <c r="Y12" s="11"/>
      <c r="Z12" s="11"/>
    </row>
    <row r="13" spans="1:28" s="3" customFormat="1" ht="18.75" x14ac:dyDescent="0.2">
      <c r="A13" s="344" t="s">
        <v>7</v>
      </c>
      <c r="B13" s="344"/>
      <c r="C13" s="344"/>
      <c r="D13" s="344"/>
      <c r="E13" s="344"/>
      <c r="F13" s="344"/>
      <c r="G13" s="344"/>
      <c r="H13" s="344"/>
      <c r="I13" s="344"/>
      <c r="J13" s="344"/>
      <c r="K13" s="344"/>
      <c r="L13" s="344"/>
      <c r="M13" s="344"/>
      <c r="N13" s="344"/>
      <c r="O13" s="344"/>
      <c r="P13" s="11"/>
      <c r="Q13" s="11"/>
      <c r="R13" s="11"/>
      <c r="S13" s="11"/>
      <c r="T13" s="11"/>
      <c r="U13" s="11"/>
      <c r="V13" s="11"/>
      <c r="W13" s="11"/>
      <c r="X13" s="11"/>
      <c r="Y13" s="11"/>
      <c r="Z13" s="11"/>
    </row>
    <row r="14" spans="1:28" s="3" customFormat="1" ht="15.75" customHeight="1" x14ac:dyDescent="0.2">
      <c r="A14" s="352"/>
      <c r="B14" s="352"/>
      <c r="C14" s="352"/>
      <c r="D14" s="352"/>
      <c r="E14" s="352"/>
      <c r="F14" s="352"/>
      <c r="G14" s="352"/>
      <c r="H14" s="352"/>
      <c r="I14" s="352"/>
      <c r="J14" s="352"/>
      <c r="K14" s="352"/>
      <c r="L14" s="352"/>
      <c r="M14" s="352"/>
      <c r="N14" s="352"/>
      <c r="O14" s="352"/>
      <c r="P14" s="15"/>
      <c r="Q14" s="15"/>
      <c r="R14" s="15"/>
      <c r="S14" s="15"/>
      <c r="T14" s="15"/>
      <c r="U14" s="15"/>
      <c r="V14" s="15"/>
      <c r="W14" s="15"/>
      <c r="X14" s="15"/>
      <c r="Y14" s="15"/>
      <c r="Z14" s="15"/>
    </row>
    <row r="15" spans="1:28" s="17" customFormat="1" ht="46.5" customHeight="1" x14ac:dyDescent="0.2">
      <c r="A15" s="357" t="str">
        <f>'3.4. Паспорт надежность'!A14</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357"/>
      <c r="C15" s="357"/>
      <c r="D15" s="357"/>
      <c r="E15" s="357"/>
      <c r="F15" s="357"/>
      <c r="G15" s="357"/>
      <c r="H15" s="357"/>
      <c r="I15" s="357"/>
      <c r="J15" s="357"/>
      <c r="K15" s="357"/>
      <c r="L15" s="357"/>
      <c r="M15" s="357"/>
      <c r="N15" s="357"/>
      <c r="O15" s="357"/>
      <c r="P15" s="13"/>
      <c r="Q15" s="13"/>
      <c r="R15" s="13"/>
      <c r="S15" s="13"/>
      <c r="T15" s="13"/>
      <c r="U15" s="13"/>
      <c r="V15" s="13"/>
      <c r="W15" s="13"/>
      <c r="X15" s="13"/>
      <c r="Y15" s="13"/>
      <c r="Z15" s="13"/>
    </row>
    <row r="16" spans="1:28" s="17" customFormat="1" ht="15" customHeight="1" x14ac:dyDescent="0.2">
      <c r="A16" s="344" t="s">
        <v>9</v>
      </c>
      <c r="B16" s="344"/>
      <c r="C16" s="344"/>
      <c r="D16" s="344"/>
      <c r="E16" s="344"/>
      <c r="F16" s="344"/>
      <c r="G16" s="344"/>
      <c r="H16" s="344"/>
      <c r="I16" s="344"/>
      <c r="J16" s="344"/>
      <c r="K16" s="344"/>
      <c r="L16" s="344"/>
      <c r="M16" s="344"/>
      <c r="N16" s="344"/>
      <c r="O16" s="344"/>
      <c r="P16" s="14"/>
      <c r="Q16" s="14"/>
      <c r="R16" s="14"/>
      <c r="S16" s="14"/>
      <c r="T16" s="14"/>
      <c r="U16" s="14"/>
      <c r="V16" s="14"/>
      <c r="W16" s="14"/>
      <c r="X16" s="14"/>
      <c r="Y16" s="14"/>
      <c r="Z16" s="14"/>
    </row>
    <row r="17" spans="1:26" s="17" customFormat="1" ht="15" customHeight="1" x14ac:dyDescent="0.2">
      <c r="A17" s="352"/>
      <c r="B17" s="352"/>
      <c r="C17" s="352"/>
      <c r="D17" s="352"/>
      <c r="E17" s="352"/>
      <c r="F17" s="352"/>
      <c r="G17" s="352"/>
      <c r="H17" s="352"/>
      <c r="I17" s="352"/>
      <c r="J17" s="352"/>
      <c r="K17" s="352"/>
      <c r="L17" s="352"/>
      <c r="M17" s="352"/>
      <c r="N17" s="352"/>
      <c r="O17" s="352"/>
      <c r="P17" s="15"/>
      <c r="Q17" s="15"/>
      <c r="R17" s="15"/>
      <c r="S17" s="15"/>
      <c r="T17" s="15"/>
      <c r="U17" s="15"/>
      <c r="V17" s="15"/>
      <c r="W17" s="15"/>
    </row>
    <row r="18" spans="1:26" s="17" customFormat="1" ht="91.5" customHeight="1" x14ac:dyDescent="0.2">
      <c r="A18" s="380" t="s">
        <v>257</v>
      </c>
      <c r="B18" s="380"/>
      <c r="C18" s="380"/>
      <c r="D18" s="380"/>
      <c r="E18" s="380"/>
      <c r="F18" s="380"/>
      <c r="G18" s="380"/>
      <c r="H18" s="380"/>
      <c r="I18" s="380"/>
      <c r="J18" s="380"/>
      <c r="K18" s="380"/>
      <c r="L18" s="380"/>
      <c r="M18" s="380"/>
      <c r="N18" s="380"/>
      <c r="O18" s="380"/>
      <c r="P18" s="18"/>
      <c r="Q18" s="18"/>
      <c r="R18" s="18"/>
      <c r="S18" s="18"/>
      <c r="T18" s="18"/>
      <c r="U18" s="18"/>
      <c r="V18" s="18"/>
      <c r="W18" s="18"/>
      <c r="X18" s="18"/>
      <c r="Y18" s="18"/>
      <c r="Z18" s="18"/>
    </row>
    <row r="19" spans="1:26" s="17" customFormat="1" ht="78" customHeight="1" x14ac:dyDescent="0.2">
      <c r="A19" s="351" t="s">
        <v>11</v>
      </c>
      <c r="B19" s="351" t="s">
        <v>258</v>
      </c>
      <c r="C19" s="351" t="s">
        <v>259</v>
      </c>
      <c r="D19" s="351" t="s">
        <v>260</v>
      </c>
      <c r="E19" s="381" t="s">
        <v>261</v>
      </c>
      <c r="F19" s="382"/>
      <c r="G19" s="382"/>
      <c r="H19" s="382"/>
      <c r="I19" s="383"/>
      <c r="J19" s="351" t="s">
        <v>262</v>
      </c>
      <c r="K19" s="351"/>
      <c r="L19" s="351"/>
      <c r="M19" s="351"/>
      <c r="N19" s="351"/>
      <c r="O19" s="351"/>
      <c r="P19" s="15"/>
      <c r="Q19" s="15"/>
      <c r="R19" s="15"/>
      <c r="S19" s="15"/>
      <c r="T19" s="15"/>
      <c r="U19" s="15"/>
      <c r="V19" s="15"/>
      <c r="W19" s="15"/>
    </row>
    <row r="20" spans="1:26" s="17" customFormat="1" ht="51" customHeight="1" x14ac:dyDescent="0.2">
      <c r="A20" s="351"/>
      <c r="B20" s="351"/>
      <c r="C20" s="351"/>
      <c r="D20" s="351"/>
      <c r="E20" s="32" t="s">
        <v>263</v>
      </c>
      <c r="F20" s="32" t="s">
        <v>264</v>
      </c>
      <c r="G20" s="32" t="s">
        <v>265</v>
      </c>
      <c r="H20" s="32" t="s">
        <v>266</v>
      </c>
      <c r="I20" s="32" t="s">
        <v>267</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5" customFormat="1" ht="33" customHeight="1" x14ac:dyDescent="0.2">
      <c r="A22" s="76" t="s">
        <v>14</v>
      </c>
      <c r="B22" s="32">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L119" sqref="L119"/>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hidden="1" customWidth="1"/>
    <col min="52" max="67" width="0" style="77" hidden="1" customWidth="1"/>
    <col min="68"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268</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04" t="str">
        <f>'1. паспорт местоположение'!A5:C5</f>
        <v>Год раскрытия информации: 2026 год</v>
      </c>
      <c r="B5" s="404"/>
      <c r="C5" s="404"/>
      <c r="D5" s="404"/>
      <c r="E5" s="404"/>
      <c r="F5" s="404"/>
      <c r="G5" s="404"/>
      <c r="H5" s="40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5" t="s">
        <v>3</v>
      </c>
      <c r="B7" s="405"/>
      <c r="C7" s="405"/>
      <c r="D7" s="405"/>
      <c r="E7" s="405"/>
      <c r="F7" s="405"/>
      <c r="G7" s="405"/>
      <c r="H7" s="40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3" t="str">
        <f>'1. паспорт местоположение'!A9:C9</f>
        <v>Акционерное общество "Россети Янтарь" ДЗО  ПАО "Россети"</v>
      </c>
      <c r="B9" s="403"/>
      <c r="C9" s="403"/>
      <c r="D9" s="403"/>
      <c r="E9" s="403"/>
      <c r="F9" s="403"/>
      <c r="G9" s="403"/>
      <c r="H9" s="403"/>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0" t="s">
        <v>5</v>
      </c>
      <c r="B10" s="400"/>
      <c r="C10" s="400"/>
      <c r="D10" s="400"/>
      <c r="E10" s="400"/>
      <c r="F10" s="400"/>
      <c r="G10" s="400"/>
      <c r="H10" s="400"/>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3" t="str">
        <f>'1. паспорт местоположение'!A12:C12</f>
        <v>P_21-0994</v>
      </c>
      <c r="B12" s="403"/>
      <c r="C12" s="403"/>
      <c r="D12" s="403"/>
      <c r="E12" s="403"/>
      <c r="F12" s="403"/>
      <c r="G12" s="403"/>
      <c r="H12" s="403"/>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0" t="s">
        <v>7</v>
      </c>
      <c r="B13" s="400"/>
      <c r="C13" s="400"/>
      <c r="D13" s="400"/>
      <c r="E13" s="400"/>
      <c r="F13" s="400"/>
      <c r="G13" s="400"/>
      <c r="H13" s="400"/>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1" t="str">
        <f>'1. паспорт местоположение'!A15:C15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402"/>
      <c r="C15" s="402"/>
      <c r="D15" s="402"/>
      <c r="E15" s="402"/>
      <c r="F15" s="402"/>
      <c r="G15" s="402"/>
      <c r="H15" s="40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0" t="s">
        <v>9</v>
      </c>
      <c r="B16" s="400"/>
      <c r="C16" s="400"/>
      <c r="D16" s="400"/>
      <c r="E16" s="400"/>
      <c r="F16" s="400"/>
      <c r="G16" s="400"/>
      <c r="H16" s="400"/>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3" t="s">
        <v>269</v>
      </c>
      <c r="B18" s="403"/>
      <c r="C18" s="403"/>
      <c r="D18" s="403"/>
      <c r="E18" s="403"/>
      <c r="F18" s="403"/>
      <c r="G18" s="403"/>
      <c r="H18" s="403"/>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270</v>
      </c>
      <c r="B24" s="102" t="s">
        <v>271</v>
      </c>
      <c r="D24" s="103"/>
      <c r="E24" s="104"/>
      <c r="F24" s="104"/>
      <c r="G24" s="104"/>
      <c r="H24" s="104"/>
    </row>
    <row r="25" spans="1:44" x14ac:dyDescent="0.2">
      <c r="A25" s="105" t="s">
        <v>272</v>
      </c>
      <c r="B25" s="106">
        <f>'6.2. Паспорт фин осв ввод'!C30*1000000</f>
        <v>8548784</v>
      </c>
    </row>
    <row r="26" spans="1:44" x14ac:dyDescent="0.2">
      <c r="A26" s="107" t="s">
        <v>273</v>
      </c>
      <c r="B26" s="108">
        <v>0</v>
      </c>
    </row>
    <row r="27" spans="1:44" x14ac:dyDescent="0.2">
      <c r="A27" s="107" t="s">
        <v>274</v>
      </c>
      <c r="B27" s="108">
        <f>$B$123</f>
        <v>30</v>
      </c>
      <c r="D27" s="100" t="s">
        <v>275</v>
      </c>
    </row>
    <row r="28" spans="1:44" ht="16.149999999999999" customHeight="1" x14ac:dyDescent="0.2">
      <c r="A28" s="109" t="s">
        <v>276</v>
      </c>
      <c r="B28" s="110">
        <v>1</v>
      </c>
      <c r="D28" s="390" t="s">
        <v>277</v>
      </c>
      <c r="E28" s="391"/>
      <c r="F28" s="392"/>
      <c r="G28" s="393" t="str">
        <f t="shared" ref="G28:G29" si="0">IF(SUM(B89:L89)=0,"не окупается",SUM(B89:L89))</f>
        <v>не окупается</v>
      </c>
      <c r="H28" s="394"/>
    </row>
    <row r="29" spans="1:44" ht="15.6" customHeight="1" x14ac:dyDescent="0.2">
      <c r="A29" s="105" t="s">
        <v>278</v>
      </c>
      <c r="B29" s="106">
        <f>$B$126*$B$127</f>
        <v>86585.40800000001</v>
      </c>
      <c r="D29" s="390" t="s">
        <v>279</v>
      </c>
      <c r="E29" s="391"/>
      <c r="F29" s="392"/>
      <c r="G29" s="393" t="str">
        <f t="shared" si="0"/>
        <v>не окупается</v>
      </c>
      <c r="H29" s="394"/>
    </row>
    <row r="30" spans="1:44" ht="27.6" customHeight="1" x14ac:dyDescent="0.2">
      <c r="A30" s="107" t="s">
        <v>280</v>
      </c>
      <c r="B30" s="108">
        <v>1</v>
      </c>
      <c r="D30" s="390" t="s">
        <v>281</v>
      </c>
      <c r="E30" s="391"/>
      <c r="F30" s="392"/>
      <c r="G30" s="395">
        <f>L87</f>
        <v>165179277.16859928</v>
      </c>
      <c r="H30" s="396"/>
    </row>
    <row r="31" spans="1:44" x14ac:dyDescent="0.2">
      <c r="A31" s="107" t="s">
        <v>282</v>
      </c>
      <c r="B31" s="108">
        <v>1</v>
      </c>
      <c r="D31" s="397"/>
      <c r="E31" s="398"/>
      <c r="F31" s="399"/>
      <c r="G31" s="397"/>
      <c r="H31" s="399"/>
    </row>
    <row r="32" spans="1:44" x14ac:dyDescent="0.2">
      <c r="A32" s="107" t="s">
        <v>283</v>
      </c>
      <c r="B32" s="108"/>
    </row>
    <row r="33" spans="1:42" x14ac:dyDescent="0.2">
      <c r="A33" s="107" t="s">
        <v>284</v>
      </c>
      <c r="B33" s="108"/>
    </row>
    <row r="34" spans="1:42" x14ac:dyDescent="0.2">
      <c r="A34" s="107" t="s">
        <v>285</v>
      </c>
      <c r="B34" s="108"/>
    </row>
    <row r="35" spans="1:42" x14ac:dyDescent="0.2">
      <c r="A35" s="111"/>
      <c r="B35" s="108"/>
    </row>
    <row r="36" spans="1:42" x14ac:dyDescent="0.2">
      <c r="A36" s="109" t="s">
        <v>286</v>
      </c>
      <c r="B36" s="112">
        <v>0.2</v>
      </c>
    </row>
    <row r="37" spans="1:42" x14ac:dyDescent="0.2">
      <c r="A37" s="105" t="s">
        <v>287</v>
      </c>
      <c r="B37" s="106">
        <v>0</v>
      </c>
    </row>
    <row r="38" spans="1:42" x14ac:dyDescent="0.2">
      <c r="A38" s="107" t="s">
        <v>288</v>
      </c>
      <c r="B38" s="108"/>
    </row>
    <row r="39" spans="1:42" x14ac:dyDescent="0.2">
      <c r="A39" s="113" t="s">
        <v>289</v>
      </c>
      <c r="B39" s="114"/>
    </row>
    <row r="40" spans="1:42" x14ac:dyDescent="0.2">
      <c r="A40" s="115" t="s">
        <v>290</v>
      </c>
      <c r="B40" s="116">
        <v>1</v>
      </c>
    </row>
    <row r="41" spans="1:42" x14ac:dyDescent="0.2">
      <c r="A41" s="117" t="s">
        <v>291</v>
      </c>
      <c r="B41" s="118"/>
    </row>
    <row r="42" spans="1:42" x14ac:dyDescent="0.2">
      <c r="A42" s="117" t="s">
        <v>292</v>
      </c>
      <c r="B42" s="119"/>
    </row>
    <row r="43" spans="1:42" x14ac:dyDescent="0.2">
      <c r="A43" s="117" t="s">
        <v>293</v>
      </c>
      <c r="B43" s="119">
        <v>0</v>
      </c>
    </row>
    <row r="44" spans="1:42" x14ac:dyDescent="0.2">
      <c r="A44" s="117" t="s">
        <v>294</v>
      </c>
      <c r="B44" s="119">
        <f>B129</f>
        <v>0.1371</v>
      </c>
    </row>
    <row r="45" spans="1:42" x14ac:dyDescent="0.2">
      <c r="A45" s="117" t="s">
        <v>295</v>
      </c>
      <c r="B45" s="119">
        <f>1-B43</f>
        <v>1</v>
      </c>
    </row>
    <row r="46" spans="1:42" x14ac:dyDescent="0.2">
      <c r="A46" s="120" t="s">
        <v>296</v>
      </c>
      <c r="B46" s="121">
        <f>B45*B44+B43*B42*(1-B36)</f>
        <v>0.1371</v>
      </c>
      <c r="C46" s="122"/>
    </row>
    <row r="47" spans="1:42" s="77" customFormat="1" x14ac:dyDescent="0.2">
      <c r="A47" s="123" t="s">
        <v>297</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77" customFormat="1" x14ac:dyDescent="0.2">
      <c r="A48" s="125" t="s">
        <v>298</v>
      </c>
      <c r="B48" s="126">
        <f t="shared" ref="B48:B49" si="2">B136</f>
        <v>8.1000000000000003E-2</v>
      </c>
      <c r="C48" s="126">
        <f t="shared" ref="C48:AP49" si="3">C136</f>
        <v>7.3999999999999996E-2</v>
      </c>
      <c r="D48" s="126">
        <f t="shared" si="3"/>
        <v>5.5E-2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45" x14ac:dyDescent="0.2">
      <c r="A49" s="125" t="s">
        <v>299</v>
      </c>
      <c r="B49" s="126">
        <f t="shared" si="2"/>
        <v>8.1000000000000003E-2</v>
      </c>
      <c r="C49" s="126">
        <f t="shared" si="3"/>
        <v>0.16099400000000008</v>
      </c>
      <c r="D49" s="126">
        <f t="shared" si="3"/>
        <v>0.22484867000000008</v>
      </c>
      <c r="E49" s="126">
        <f t="shared" si="3"/>
        <v>0.27506746547000005</v>
      </c>
      <c r="F49" s="126">
        <f t="shared" si="3"/>
        <v>0.32734523155426998</v>
      </c>
      <c r="G49" s="126">
        <f t="shared" si="3"/>
        <v>0.38176638604799495</v>
      </c>
      <c r="H49" s="126">
        <f t="shared" si="3"/>
        <v>0.43841880787596255</v>
      </c>
      <c r="I49" s="126">
        <f t="shared" si="3"/>
        <v>0.49739397899887683</v>
      </c>
      <c r="J49" s="126">
        <f t="shared" si="3"/>
        <v>0.5587871321378306</v>
      </c>
      <c r="K49" s="126">
        <f t="shared" si="3"/>
        <v>0.62269740455548162</v>
      </c>
      <c r="L49" s="126">
        <f t="shared" si="3"/>
        <v>0.68922799814225622</v>
      </c>
      <c r="M49" s="126">
        <f t="shared" si="3"/>
        <v>0.75848634606608867</v>
      </c>
      <c r="N49" s="126">
        <f t="shared" si="3"/>
        <v>0.83058428625479808</v>
      </c>
      <c r="O49" s="126">
        <f t="shared" si="3"/>
        <v>0.90563824199124476</v>
      </c>
      <c r="P49" s="126">
        <f t="shared" si="3"/>
        <v>0.98376940991288575</v>
      </c>
      <c r="Q49" s="126">
        <f t="shared" si="3"/>
        <v>1.065103955719314</v>
      </c>
      <c r="R49" s="126">
        <f t="shared" si="3"/>
        <v>1.1497732179038058</v>
      </c>
      <c r="S49" s="126">
        <f t="shared" si="3"/>
        <v>1.2379139198378617</v>
      </c>
      <c r="T49" s="126">
        <f t="shared" si="3"/>
        <v>1.3296683905512139</v>
      </c>
      <c r="U49" s="126">
        <f t="shared" si="3"/>
        <v>1.4251847945638136</v>
      </c>
      <c r="V49" s="126">
        <f t="shared" si="3"/>
        <v>1.5246173711409297</v>
      </c>
      <c r="W49" s="126">
        <f t="shared" si="3"/>
        <v>1.6281266833577077</v>
      </c>
      <c r="X49" s="126">
        <f t="shared" si="3"/>
        <v>1.7358798773753734</v>
      </c>
      <c r="Y49" s="126">
        <f t="shared" si="3"/>
        <v>1.8480509523477635</v>
      </c>
      <c r="Z49" s="126">
        <f t="shared" si="3"/>
        <v>1.9648210413940217</v>
      </c>
      <c r="AA49" s="126">
        <f t="shared" si="3"/>
        <v>2.0863787040911763</v>
      </c>
      <c r="AB49" s="126">
        <f t="shared" si="3"/>
        <v>2.2129202309589142</v>
      </c>
      <c r="AC49" s="126">
        <f t="shared" si="3"/>
        <v>2.3446499604282294</v>
      </c>
      <c r="AD49" s="126">
        <f t="shared" si="3"/>
        <v>2.4817806088057863</v>
      </c>
      <c r="AE49" s="126">
        <f t="shared" si="3"/>
        <v>2.6245336137668231</v>
      </c>
      <c r="AF49" s="126">
        <f t="shared" si="3"/>
        <v>2.7731394919312624</v>
      </c>
      <c r="AG49" s="126">
        <f t="shared" si="3"/>
        <v>2.9278382111004437</v>
      </c>
      <c r="AH49" s="126">
        <f t="shared" si="3"/>
        <v>3.088879577755562</v>
      </c>
      <c r="AI49" s="126">
        <f t="shared" si="3"/>
        <v>3.2565236404435396</v>
      </c>
      <c r="AJ49" s="126">
        <f t="shared" si="3"/>
        <v>3.4310411097017246</v>
      </c>
      <c r="AK49" s="126">
        <f t="shared" si="3"/>
        <v>3.612713795199495</v>
      </c>
      <c r="AL49" s="126">
        <f t="shared" si="3"/>
        <v>3.8018350608026736</v>
      </c>
      <c r="AM49" s="126">
        <f t="shared" si="3"/>
        <v>3.9987102982955829</v>
      </c>
      <c r="AN49" s="126">
        <f t="shared" si="3"/>
        <v>4.2036574205257011</v>
      </c>
      <c r="AO49" s="126">
        <f t="shared" si="3"/>
        <v>4.4170073747672545</v>
      </c>
      <c r="AP49" s="126">
        <f t="shared" si="3"/>
        <v>4.6391046771327114</v>
      </c>
      <c r="AQ49" s="77"/>
      <c r="AR49" s="77"/>
      <c r="AS49" s="77"/>
    </row>
    <row r="50" spans="1:45" x14ac:dyDescent="0.2">
      <c r="A50" s="127" t="s">
        <v>300</v>
      </c>
      <c r="B50" s="128">
        <f>IF($B$124="да",($B$128-0.05)*1000000,0)</f>
        <v>18729642.960000001</v>
      </c>
      <c r="C50" s="128">
        <f>C108*(1+C49)</f>
        <v>8643164.8634381983</v>
      </c>
      <c r="D50" s="128">
        <f t="shared" ref="D50:AP50" si="4">D108*(1+D49)</f>
        <v>20371177.281286798</v>
      </c>
      <c r="E50" s="128">
        <f t="shared" si="4"/>
        <v>38826708.397508226</v>
      </c>
      <c r="F50" s="128">
        <f t="shared" si="4"/>
        <v>45605986.596508905</v>
      </c>
      <c r="G50" s="128">
        <f t="shared" si="4"/>
        <v>51060558.442815401</v>
      </c>
      <c r="H50" s="128">
        <f t="shared" si="4"/>
        <v>55520899.69891797</v>
      </c>
      <c r="I50" s="128">
        <f t="shared" si="4"/>
        <v>57797256.586573601</v>
      </c>
      <c r="J50" s="128">
        <f t="shared" si="4"/>
        <v>60166944.106623106</v>
      </c>
      <c r="K50" s="128">
        <f t="shared" si="4"/>
        <v>62633788.814994656</v>
      </c>
      <c r="L50" s="128">
        <f t="shared" si="4"/>
        <v>65201774.156409428</v>
      </c>
      <c r="M50" s="128">
        <f t="shared" si="4"/>
        <v>67875046.896822214</v>
      </c>
      <c r="N50" s="128">
        <f t="shared" si="4"/>
        <v>70657923.81959191</v>
      </c>
      <c r="O50" s="128">
        <f t="shared" si="4"/>
        <v>73554898.696195185</v>
      </c>
      <c r="P50" s="128">
        <f t="shared" si="4"/>
        <v>76570649.542739183</v>
      </c>
      <c r="Q50" s="128">
        <f t="shared" si="4"/>
        <v>79710046.173991486</v>
      </c>
      <c r="R50" s="128">
        <f t="shared" si="4"/>
        <v>82978158.067125142</v>
      </c>
      <c r="S50" s="128">
        <f t="shared" si="4"/>
        <v>86380262.547877267</v>
      </c>
      <c r="T50" s="128">
        <f t="shared" si="4"/>
        <v>89921853.31234023</v>
      </c>
      <c r="U50" s="128">
        <f t="shared" si="4"/>
        <v>93608649.298146173</v>
      </c>
      <c r="V50" s="128">
        <f t="shared" si="4"/>
        <v>97446603.91937016</v>
      </c>
      <c r="W50" s="128">
        <f t="shared" si="4"/>
        <v>101441914.68006432</v>
      </c>
      <c r="X50" s="128">
        <f t="shared" si="4"/>
        <v>105601033.18194695</v>
      </c>
      <c r="Y50" s="128">
        <f t="shared" si="4"/>
        <v>109930675.54240677</v>
      </c>
      <c r="Z50" s="128">
        <f t="shared" si="4"/>
        <v>114437833.23964544</v>
      </c>
      <c r="AA50" s="128">
        <f t="shared" si="4"/>
        <v>119129784.4024709</v>
      </c>
      <c r="AB50" s="128">
        <f t="shared" si="4"/>
        <v>124014105.56297219</v>
      </c>
      <c r="AC50" s="128">
        <f t="shared" si="4"/>
        <v>129098683.89105403</v>
      </c>
      <c r="AD50" s="128">
        <f t="shared" si="4"/>
        <v>134391729.93058723</v>
      </c>
      <c r="AE50" s="128">
        <f t="shared" si="4"/>
        <v>139901790.8577413</v>
      </c>
      <c r="AF50" s="128">
        <f t="shared" si="4"/>
        <v>145637764.28290868</v>
      </c>
      <c r="AG50" s="128">
        <f t="shared" si="4"/>
        <v>151608912.61850792</v>
      </c>
      <c r="AH50" s="128">
        <f t="shared" si="4"/>
        <v>157824878.03586674</v>
      </c>
      <c r="AI50" s="128">
        <f t="shared" si="4"/>
        <v>164295698.03533724</v>
      </c>
      <c r="AJ50" s="128">
        <f t="shared" si="4"/>
        <v>171031821.65478608</v>
      </c>
      <c r="AK50" s="128">
        <f t="shared" si="4"/>
        <v>178044126.34263229</v>
      </c>
      <c r="AL50" s="128">
        <f t="shared" si="4"/>
        <v>185343935.52268019</v>
      </c>
      <c r="AM50" s="128">
        <f t="shared" si="4"/>
        <v>192943036.87911007</v>
      </c>
      <c r="AN50" s="128">
        <f t="shared" si="4"/>
        <v>200853701.39115354</v>
      </c>
      <c r="AO50" s="128">
        <f t="shared" si="4"/>
        <v>209088703.14819083</v>
      </c>
      <c r="AP50" s="128">
        <f t="shared" si="4"/>
        <v>217661339.97726664</v>
      </c>
      <c r="AQ50" s="77"/>
      <c r="AR50" s="77"/>
      <c r="AS50" s="77"/>
    </row>
    <row r="52" spans="1:45" x14ac:dyDescent="0.2">
      <c r="A52" s="129" t="s">
        <v>301</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302</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303</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304</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305</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306</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307</v>
      </c>
      <c r="B59" s="139">
        <f t="shared" ref="B59:AP59" si="10">B50*$B$28</f>
        <v>18729642.960000001</v>
      </c>
      <c r="C59" s="139">
        <f t="shared" si="10"/>
        <v>8643164.8634381983</v>
      </c>
      <c r="D59" s="139">
        <f t="shared" si="10"/>
        <v>20371177.281286798</v>
      </c>
      <c r="E59" s="139">
        <f t="shared" si="10"/>
        <v>38826708.397508226</v>
      </c>
      <c r="F59" s="139">
        <f t="shared" si="10"/>
        <v>45605986.596508905</v>
      </c>
      <c r="G59" s="139">
        <f t="shared" si="10"/>
        <v>51060558.442815401</v>
      </c>
      <c r="H59" s="139">
        <f t="shared" si="10"/>
        <v>55520899.69891797</v>
      </c>
      <c r="I59" s="139">
        <f t="shared" si="10"/>
        <v>57797256.586573601</v>
      </c>
      <c r="J59" s="139">
        <f t="shared" si="10"/>
        <v>60166944.106623106</v>
      </c>
      <c r="K59" s="139">
        <f t="shared" si="10"/>
        <v>62633788.814994656</v>
      </c>
      <c r="L59" s="139">
        <f t="shared" si="10"/>
        <v>65201774.156409428</v>
      </c>
      <c r="M59" s="139">
        <f t="shared" si="10"/>
        <v>67875046.896822214</v>
      </c>
      <c r="N59" s="139">
        <f t="shared" si="10"/>
        <v>70657923.81959191</v>
      </c>
      <c r="O59" s="139">
        <f t="shared" si="10"/>
        <v>73554898.696195185</v>
      </c>
      <c r="P59" s="139">
        <f t="shared" si="10"/>
        <v>76570649.542739183</v>
      </c>
      <c r="Q59" s="139">
        <f t="shared" si="10"/>
        <v>79710046.173991486</v>
      </c>
      <c r="R59" s="139">
        <f t="shared" si="10"/>
        <v>82978158.067125142</v>
      </c>
      <c r="S59" s="139">
        <f t="shared" si="10"/>
        <v>86380262.547877267</v>
      </c>
      <c r="T59" s="139">
        <f t="shared" si="10"/>
        <v>89921853.31234023</v>
      </c>
      <c r="U59" s="139">
        <f t="shared" si="10"/>
        <v>93608649.298146173</v>
      </c>
      <c r="V59" s="139">
        <f t="shared" si="10"/>
        <v>97446603.91937016</v>
      </c>
      <c r="W59" s="139">
        <f t="shared" si="10"/>
        <v>101441914.68006432</v>
      </c>
      <c r="X59" s="139">
        <f t="shared" si="10"/>
        <v>105601033.18194695</v>
      </c>
      <c r="Y59" s="139">
        <f t="shared" si="10"/>
        <v>109930675.54240677</v>
      </c>
      <c r="Z59" s="139">
        <f t="shared" si="10"/>
        <v>114437833.23964544</v>
      </c>
      <c r="AA59" s="139">
        <f t="shared" si="10"/>
        <v>119129784.4024709</v>
      </c>
      <c r="AB59" s="139">
        <f t="shared" si="10"/>
        <v>124014105.56297219</v>
      </c>
      <c r="AC59" s="139">
        <f t="shared" si="10"/>
        <v>129098683.89105403</v>
      </c>
      <c r="AD59" s="139">
        <f t="shared" si="10"/>
        <v>134391729.93058723</v>
      </c>
      <c r="AE59" s="139">
        <f t="shared" si="10"/>
        <v>139901790.8577413</v>
      </c>
      <c r="AF59" s="139">
        <f t="shared" si="10"/>
        <v>145637764.28290868</v>
      </c>
      <c r="AG59" s="139">
        <f t="shared" si="10"/>
        <v>151608912.61850792</v>
      </c>
      <c r="AH59" s="139">
        <f t="shared" si="10"/>
        <v>157824878.03586674</v>
      </c>
      <c r="AI59" s="139">
        <f t="shared" si="10"/>
        <v>164295698.03533724</v>
      </c>
      <c r="AJ59" s="139">
        <f t="shared" si="10"/>
        <v>171031821.65478608</v>
      </c>
      <c r="AK59" s="139">
        <f t="shared" si="10"/>
        <v>178044126.34263229</v>
      </c>
      <c r="AL59" s="139">
        <f t="shared" si="10"/>
        <v>185343935.52268019</v>
      </c>
      <c r="AM59" s="139">
        <f t="shared" si="10"/>
        <v>192943036.87911007</v>
      </c>
      <c r="AN59" s="139">
        <f t="shared" si="10"/>
        <v>200853701.39115354</v>
      </c>
      <c r="AO59" s="139">
        <f t="shared" si="10"/>
        <v>209088703.14819083</v>
      </c>
      <c r="AP59" s="139">
        <f t="shared" si="10"/>
        <v>217661339.97726664</v>
      </c>
    </row>
    <row r="60" spans="1:45" x14ac:dyDescent="0.2">
      <c r="A60" s="131" t="s">
        <v>308</v>
      </c>
      <c r="B60" s="132">
        <f t="shared" ref="B60:Z60" si="11">SUM(B61:B65)</f>
        <v>0</v>
      </c>
      <c r="C60" s="132">
        <f t="shared" si="11"/>
        <v>-100525.13917555202</v>
      </c>
      <c r="D60" s="132">
        <f>SUM(D61:D65)</f>
        <v>-106054.02183020738</v>
      </c>
      <c r="E60" s="132">
        <f t="shared" si="11"/>
        <v>-110402.23672524588</v>
      </c>
      <c r="F60" s="132">
        <f t="shared" si="11"/>
        <v>-114928.72843098095</v>
      </c>
      <c r="G60" s="132">
        <f t="shared" si="11"/>
        <v>-119640.80629665116</v>
      </c>
      <c r="H60" s="132">
        <f t="shared" si="11"/>
        <v>-124546.07935481385</v>
      </c>
      <c r="I60" s="132">
        <f t="shared" si="11"/>
        <v>-129652.4686083612</v>
      </c>
      <c r="J60" s="132">
        <f t="shared" si="11"/>
        <v>-134968.219821304</v>
      </c>
      <c r="K60" s="132">
        <f t="shared" si="11"/>
        <v>-140501.91683397745</v>
      </c>
      <c r="L60" s="132">
        <f t="shared" si="11"/>
        <v>-146262.49542417051</v>
      </c>
      <c r="M60" s="132">
        <f t="shared" si="11"/>
        <v>-152259.2577365615</v>
      </c>
      <c r="N60" s="132">
        <f t="shared" si="11"/>
        <v>-158501.88730376051</v>
      </c>
      <c r="O60" s="132">
        <f t="shared" si="11"/>
        <v>-165000.46468321467</v>
      </c>
      <c r="P60" s="132">
        <f t="shared" si="11"/>
        <v>-171765.48373522647</v>
      </c>
      <c r="Q60" s="132">
        <f t="shared" si="11"/>
        <v>-178807.86856837076</v>
      </c>
      <c r="R60" s="132">
        <f t="shared" si="11"/>
        <v>-186138.99117967396</v>
      </c>
      <c r="S60" s="132">
        <f t="shared" si="11"/>
        <v>-193770.68981804058</v>
      </c>
      <c r="T60" s="132">
        <f t="shared" si="11"/>
        <v>-201715.28810058022</v>
      </c>
      <c r="U60" s="132">
        <f t="shared" si="11"/>
        <v>-209985.61491270401</v>
      </c>
      <c r="V60" s="132">
        <f t="shared" si="11"/>
        <v>-218595.02512412483</v>
      </c>
      <c r="W60" s="132">
        <f t="shared" si="11"/>
        <v>-227557.42115421395</v>
      </c>
      <c r="X60" s="132">
        <f t="shared" si="11"/>
        <v>-236887.2754215367</v>
      </c>
      <c r="Y60" s="132">
        <f t="shared" si="11"/>
        <v>-246599.65371381969</v>
      </c>
      <c r="Z60" s="132">
        <f t="shared" si="11"/>
        <v>-256710.23951608629</v>
      </c>
      <c r="AA60" s="132">
        <f t="shared" ref="AA60:AP60" si="12">SUM(AA61:AA65)</f>
        <v>-267235.35933624581</v>
      </c>
      <c r="AB60" s="132">
        <f t="shared" si="12"/>
        <v>-278192.00906903186</v>
      </c>
      <c r="AC60" s="132">
        <f t="shared" si="12"/>
        <v>-289597.88144086214</v>
      </c>
      <c r="AD60" s="132">
        <f t="shared" si="12"/>
        <v>-301471.39457993745</v>
      </c>
      <c r="AE60" s="132">
        <f t="shared" si="12"/>
        <v>-313831.72175771481</v>
      </c>
      <c r="AF60" s="132">
        <f t="shared" si="12"/>
        <v>-326698.82234978111</v>
      </c>
      <c r="AG60" s="132">
        <f t="shared" si="12"/>
        <v>-340093.47406612209</v>
      </c>
      <c r="AH60" s="132">
        <f t="shared" si="12"/>
        <v>-354037.30650283309</v>
      </c>
      <c r="AI60" s="132">
        <f t="shared" si="12"/>
        <v>-368552.8360694492</v>
      </c>
      <c r="AJ60" s="132">
        <f t="shared" si="12"/>
        <v>-383663.50234829664</v>
      </c>
      <c r="AK60" s="132">
        <f t="shared" si="12"/>
        <v>-399393.70594457677</v>
      </c>
      <c r="AL60" s="132">
        <f t="shared" si="12"/>
        <v>-415768.84788830433</v>
      </c>
      <c r="AM60" s="132">
        <f t="shared" si="12"/>
        <v>-432815.37065172481</v>
      </c>
      <c r="AN60" s="132">
        <f t="shared" si="12"/>
        <v>-450560.80084844545</v>
      </c>
      <c r="AO60" s="132">
        <f t="shared" si="12"/>
        <v>-469033.79368323169</v>
      </c>
      <c r="AP60" s="132">
        <f t="shared" si="12"/>
        <v>-488264.17922424414</v>
      </c>
    </row>
    <row r="61" spans="1:45" x14ac:dyDescent="0.2">
      <c r="A61" s="140" t="s">
        <v>309</v>
      </c>
      <c r="B61" s="132"/>
      <c r="C61" s="132">
        <f>-IF(C$47&lt;=$B$30,0,$B$29*(1+C$49)*$B$28)</f>
        <v>-100525.13917555202</v>
      </c>
      <c r="D61" s="132">
        <f>-IF(D$47&lt;=$B$30,0,$B$29*(1+D$49)*$B$28)</f>
        <v>-106054.02183020738</v>
      </c>
      <c r="E61" s="132">
        <f t="shared" ref="E61:AP61" si="13">-IF(E$47&lt;=$B$30,0,$B$29*(1+E$49)*$B$28)</f>
        <v>-110402.23672524588</v>
      </c>
      <c r="F61" s="132">
        <f t="shared" si="13"/>
        <v>-114928.72843098095</v>
      </c>
      <c r="G61" s="132">
        <f t="shared" si="13"/>
        <v>-119640.80629665116</v>
      </c>
      <c r="H61" s="132">
        <f t="shared" si="13"/>
        <v>-124546.07935481385</v>
      </c>
      <c r="I61" s="132">
        <f t="shared" si="13"/>
        <v>-129652.4686083612</v>
      </c>
      <c r="J61" s="132">
        <f t="shared" si="13"/>
        <v>-134968.219821304</v>
      </c>
      <c r="K61" s="132">
        <f t="shared" si="13"/>
        <v>-140501.91683397745</v>
      </c>
      <c r="L61" s="132">
        <f t="shared" si="13"/>
        <v>-146262.49542417051</v>
      </c>
      <c r="M61" s="132">
        <f t="shared" si="13"/>
        <v>-152259.2577365615</v>
      </c>
      <c r="N61" s="132">
        <f t="shared" si="13"/>
        <v>-158501.88730376051</v>
      </c>
      <c r="O61" s="132">
        <f t="shared" si="13"/>
        <v>-165000.46468321467</v>
      </c>
      <c r="P61" s="132">
        <f t="shared" si="13"/>
        <v>-171765.48373522647</v>
      </c>
      <c r="Q61" s="132">
        <f t="shared" si="13"/>
        <v>-178807.86856837076</v>
      </c>
      <c r="R61" s="132">
        <f t="shared" si="13"/>
        <v>-186138.99117967396</v>
      </c>
      <c r="S61" s="132">
        <f t="shared" si="13"/>
        <v>-193770.68981804058</v>
      </c>
      <c r="T61" s="132">
        <f t="shared" si="13"/>
        <v>-201715.28810058022</v>
      </c>
      <c r="U61" s="132">
        <f t="shared" si="13"/>
        <v>-209985.61491270401</v>
      </c>
      <c r="V61" s="132">
        <f t="shared" si="13"/>
        <v>-218595.02512412483</v>
      </c>
      <c r="W61" s="132">
        <f t="shared" si="13"/>
        <v>-227557.42115421395</v>
      </c>
      <c r="X61" s="132">
        <f t="shared" si="13"/>
        <v>-236887.2754215367</v>
      </c>
      <c r="Y61" s="132">
        <f t="shared" si="13"/>
        <v>-246599.65371381969</v>
      </c>
      <c r="Z61" s="132">
        <f t="shared" si="13"/>
        <v>-256710.23951608629</v>
      </c>
      <c r="AA61" s="132">
        <f t="shared" si="13"/>
        <v>-267235.35933624581</v>
      </c>
      <c r="AB61" s="132">
        <f t="shared" si="13"/>
        <v>-278192.00906903186</v>
      </c>
      <c r="AC61" s="132">
        <f t="shared" si="13"/>
        <v>-289597.88144086214</v>
      </c>
      <c r="AD61" s="132">
        <f t="shared" si="13"/>
        <v>-301471.39457993745</v>
      </c>
      <c r="AE61" s="132">
        <f t="shared" si="13"/>
        <v>-313831.72175771481</v>
      </c>
      <c r="AF61" s="132">
        <f t="shared" si="13"/>
        <v>-326698.82234978111</v>
      </c>
      <c r="AG61" s="132">
        <f t="shared" si="13"/>
        <v>-340093.47406612209</v>
      </c>
      <c r="AH61" s="132">
        <f t="shared" si="13"/>
        <v>-354037.30650283309</v>
      </c>
      <c r="AI61" s="132">
        <f t="shared" si="13"/>
        <v>-368552.8360694492</v>
      </c>
      <c r="AJ61" s="132">
        <f t="shared" si="13"/>
        <v>-383663.50234829664</v>
      </c>
      <c r="AK61" s="132">
        <f t="shared" si="13"/>
        <v>-399393.70594457677</v>
      </c>
      <c r="AL61" s="132">
        <f t="shared" si="13"/>
        <v>-415768.84788830433</v>
      </c>
      <c r="AM61" s="132">
        <f t="shared" si="13"/>
        <v>-432815.37065172481</v>
      </c>
      <c r="AN61" s="132">
        <f t="shared" si="13"/>
        <v>-450560.80084844545</v>
      </c>
      <c r="AO61" s="132">
        <f t="shared" si="13"/>
        <v>-469033.79368323169</v>
      </c>
      <c r="AP61" s="132">
        <f t="shared" si="13"/>
        <v>-488264.17922424414</v>
      </c>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287</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287</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310</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311</v>
      </c>
      <c r="B66" s="139">
        <f t="shared" ref="B66:AO66" si="14">B59+B60</f>
        <v>18729642.960000001</v>
      </c>
      <c r="C66" s="139">
        <f t="shared" si="14"/>
        <v>8542639.7242626455</v>
      </c>
      <c r="D66" s="139">
        <f t="shared" si="14"/>
        <v>20265123.25945659</v>
      </c>
      <c r="E66" s="139">
        <f t="shared" si="14"/>
        <v>38716306.160782978</v>
      </c>
      <c r="F66" s="139">
        <f t="shared" si="14"/>
        <v>45491057.868077926</v>
      </c>
      <c r="G66" s="139">
        <f t="shared" si="14"/>
        <v>50940917.636518747</v>
      </c>
      <c r="H66" s="139">
        <f t="shared" si="14"/>
        <v>55396353.619563155</v>
      </c>
      <c r="I66" s="139">
        <f t="shared" si="14"/>
        <v>57667604.117965236</v>
      </c>
      <c r="J66" s="139">
        <f t="shared" si="14"/>
        <v>60031975.886801802</v>
      </c>
      <c r="K66" s="139">
        <f t="shared" si="14"/>
        <v>62493286.898160681</v>
      </c>
      <c r="L66" s="139">
        <f t="shared" si="14"/>
        <v>65055511.660985254</v>
      </c>
      <c r="M66" s="139">
        <f t="shared" si="14"/>
        <v>67722787.63908565</v>
      </c>
      <c r="N66" s="139">
        <f t="shared" si="14"/>
        <v>70499421.932288155</v>
      </c>
      <c r="O66" s="139">
        <f t="shared" si="14"/>
        <v>73389898.231511965</v>
      </c>
      <c r="P66" s="139">
        <f t="shared" si="14"/>
        <v>76398884.059003949</v>
      </c>
      <c r="Q66" s="139">
        <f t="shared" si="14"/>
        <v>79531238.305423111</v>
      </c>
      <c r="R66" s="139">
        <f t="shared" si="14"/>
        <v>82792019.075945467</v>
      </c>
      <c r="S66" s="139">
        <f t="shared" si="14"/>
        <v>86186491.858059227</v>
      </c>
      <c r="T66" s="139">
        <f t="shared" si="14"/>
        <v>89720138.024239644</v>
      </c>
      <c r="U66" s="139">
        <f t="shared" si="14"/>
        <v>93398663.68323347</v>
      </c>
      <c r="V66" s="139">
        <f t="shared" si="14"/>
        <v>97228008.894246042</v>
      </c>
      <c r="W66" s="139">
        <f t="shared" si="14"/>
        <v>101214357.2589101</v>
      </c>
      <c r="X66" s="139">
        <f t="shared" si="14"/>
        <v>105364145.90652542</v>
      </c>
      <c r="Y66" s="139">
        <f t="shared" si="14"/>
        <v>109684075.88869295</v>
      </c>
      <c r="Z66" s="139">
        <f t="shared" si="14"/>
        <v>114181123.00012936</v>
      </c>
      <c r="AA66" s="139">
        <f t="shared" si="14"/>
        <v>118862549.04313466</v>
      </c>
      <c r="AB66" s="139">
        <f t="shared" si="14"/>
        <v>123735913.55390316</v>
      </c>
      <c r="AC66" s="139">
        <f t="shared" si="14"/>
        <v>128809086.00961317</v>
      </c>
      <c r="AD66" s="139">
        <f t="shared" si="14"/>
        <v>134090258.5360073</v>
      </c>
      <c r="AE66" s="139">
        <f t="shared" si="14"/>
        <v>139587959.13598359</v>
      </c>
      <c r="AF66" s="139">
        <f t="shared" si="14"/>
        <v>145311065.46055889</v>
      </c>
      <c r="AG66" s="139">
        <f t="shared" si="14"/>
        <v>151268819.14444181</v>
      </c>
      <c r="AH66" s="139">
        <f t="shared" si="14"/>
        <v>157470840.72936392</v>
      </c>
      <c r="AI66" s="139">
        <f t="shared" si="14"/>
        <v>163927145.1992678</v>
      </c>
      <c r="AJ66" s="139">
        <f t="shared" si="14"/>
        <v>170648158.15243778</v>
      </c>
      <c r="AK66" s="139">
        <f t="shared" si="14"/>
        <v>177644732.63668773</v>
      </c>
      <c r="AL66" s="139">
        <f t="shared" si="14"/>
        <v>184928166.6747919</v>
      </c>
      <c r="AM66" s="139">
        <f t="shared" si="14"/>
        <v>192510221.50845835</v>
      </c>
      <c r="AN66" s="139">
        <f t="shared" si="14"/>
        <v>200403140.59030509</v>
      </c>
      <c r="AO66" s="139">
        <f t="shared" si="14"/>
        <v>208619669.3545076</v>
      </c>
      <c r="AP66" s="139">
        <f>AP59+AP60</f>
        <v>217173075.79804239</v>
      </c>
    </row>
    <row r="67" spans="1:45" x14ac:dyDescent="0.2">
      <c r="A67" s="140" t="s">
        <v>312</v>
      </c>
      <c r="B67" s="142"/>
      <c r="C67" s="132">
        <f>-($B$25)*$B$28/$B$27</f>
        <v>-284959.46666666667</v>
      </c>
      <c r="D67" s="132">
        <f>C67</f>
        <v>-284959.46666666667</v>
      </c>
      <c r="E67" s="132">
        <f t="shared" ref="E67:AP67" si="15">D67</f>
        <v>-284959.46666666667</v>
      </c>
      <c r="F67" s="132">
        <f t="shared" si="15"/>
        <v>-284959.46666666667</v>
      </c>
      <c r="G67" s="132">
        <f t="shared" si="15"/>
        <v>-284959.46666666667</v>
      </c>
      <c r="H67" s="132">
        <f t="shared" si="15"/>
        <v>-284959.46666666667</v>
      </c>
      <c r="I67" s="132">
        <f t="shared" si="15"/>
        <v>-284959.46666666667</v>
      </c>
      <c r="J67" s="132">
        <f t="shared" si="15"/>
        <v>-284959.46666666667</v>
      </c>
      <c r="K67" s="132">
        <f t="shared" si="15"/>
        <v>-284959.46666666667</v>
      </c>
      <c r="L67" s="132">
        <f t="shared" si="15"/>
        <v>-284959.46666666667</v>
      </c>
      <c r="M67" s="132">
        <f t="shared" si="15"/>
        <v>-284959.46666666667</v>
      </c>
      <c r="N67" s="132">
        <f t="shared" si="15"/>
        <v>-284959.46666666667</v>
      </c>
      <c r="O67" s="132">
        <f t="shared" si="15"/>
        <v>-284959.46666666667</v>
      </c>
      <c r="P67" s="132">
        <f t="shared" si="15"/>
        <v>-284959.46666666667</v>
      </c>
      <c r="Q67" s="132">
        <f t="shared" si="15"/>
        <v>-284959.46666666667</v>
      </c>
      <c r="R67" s="132">
        <f t="shared" si="15"/>
        <v>-284959.46666666667</v>
      </c>
      <c r="S67" s="132">
        <f t="shared" si="15"/>
        <v>-284959.46666666667</v>
      </c>
      <c r="T67" s="132">
        <f t="shared" si="15"/>
        <v>-284959.46666666667</v>
      </c>
      <c r="U67" s="132">
        <f t="shared" si="15"/>
        <v>-284959.46666666667</v>
      </c>
      <c r="V67" s="132">
        <f t="shared" si="15"/>
        <v>-284959.46666666667</v>
      </c>
      <c r="W67" s="132">
        <f t="shared" si="15"/>
        <v>-284959.46666666667</v>
      </c>
      <c r="X67" s="132">
        <f t="shared" si="15"/>
        <v>-284959.46666666667</v>
      </c>
      <c r="Y67" s="132">
        <f t="shared" si="15"/>
        <v>-284959.46666666667</v>
      </c>
      <c r="Z67" s="132">
        <f t="shared" si="15"/>
        <v>-284959.46666666667</v>
      </c>
      <c r="AA67" s="132">
        <f t="shared" si="15"/>
        <v>-284959.46666666667</v>
      </c>
      <c r="AB67" s="132">
        <f t="shared" si="15"/>
        <v>-284959.46666666667</v>
      </c>
      <c r="AC67" s="132">
        <f t="shared" si="15"/>
        <v>-284959.46666666667</v>
      </c>
      <c r="AD67" s="132">
        <f t="shared" si="15"/>
        <v>-284959.46666666667</v>
      </c>
      <c r="AE67" s="132">
        <f t="shared" si="15"/>
        <v>-284959.46666666667</v>
      </c>
      <c r="AF67" s="132">
        <f t="shared" si="15"/>
        <v>-284959.46666666667</v>
      </c>
      <c r="AG67" s="132">
        <f t="shared" si="15"/>
        <v>-284959.46666666667</v>
      </c>
      <c r="AH67" s="132">
        <f t="shared" si="15"/>
        <v>-284959.46666666667</v>
      </c>
      <c r="AI67" s="132">
        <f t="shared" si="15"/>
        <v>-284959.46666666667</v>
      </c>
      <c r="AJ67" s="132">
        <f t="shared" si="15"/>
        <v>-284959.46666666667</v>
      </c>
      <c r="AK67" s="132">
        <f t="shared" si="15"/>
        <v>-284959.46666666667</v>
      </c>
      <c r="AL67" s="132">
        <f t="shared" si="15"/>
        <v>-284959.46666666667</v>
      </c>
      <c r="AM67" s="132">
        <f t="shared" si="15"/>
        <v>-284959.46666666667</v>
      </c>
      <c r="AN67" s="132">
        <f t="shared" si="15"/>
        <v>-284959.46666666667</v>
      </c>
      <c r="AO67" s="132">
        <f t="shared" si="15"/>
        <v>-284959.46666666667</v>
      </c>
      <c r="AP67" s="132">
        <f t="shared" si="15"/>
        <v>-284959.46666666667</v>
      </c>
      <c r="AQ67" s="143">
        <f>SUM(B67:AA67)/1.18</f>
        <v>-6037276.8361581946</v>
      </c>
      <c r="AR67" s="144">
        <f>SUM(B67:AF67)/1.18</f>
        <v>-7244732.2033898327</v>
      </c>
      <c r="AS67" s="144">
        <f>SUM(B67:AP67)/1.18</f>
        <v>-9659642.937853111</v>
      </c>
    </row>
    <row r="68" spans="1:45" ht="28.5" x14ac:dyDescent="0.2">
      <c r="A68" s="141" t="s">
        <v>313</v>
      </c>
      <c r="B68" s="139">
        <f t="shared" ref="B68:J68" si="16">B66+B67</f>
        <v>18729642.960000001</v>
      </c>
      <c r="C68" s="139">
        <f>C66+C67</f>
        <v>8257680.2575959787</v>
      </c>
      <c r="D68" s="139">
        <f>D66+D67</f>
        <v>19980163.792789925</v>
      </c>
      <c r="E68" s="139">
        <f t="shared" si="16"/>
        <v>38431346.694116309</v>
      </c>
      <c r="F68" s="139">
        <f>F66+C67</f>
        <v>45206098.401411258</v>
      </c>
      <c r="G68" s="139">
        <f t="shared" si="16"/>
        <v>50655958.169852078</v>
      </c>
      <c r="H68" s="139">
        <f t="shared" si="16"/>
        <v>55111394.152896486</v>
      </c>
      <c r="I68" s="139">
        <f t="shared" si="16"/>
        <v>57382644.651298568</v>
      </c>
      <c r="J68" s="139">
        <f t="shared" si="16"/>
        <v>59747016.420135133</v>
      </c>
      <c r="K68" s="139">
        <f>K66+K67</f>
        <v>62208327.431494012</v>
      </c>
      <c r="L68" s="139">
        <f>L66+L67</f>
        <v>64770552.194318585</v>
      </c>
      <c r="M68" s="139">
        <f t="shared" ref="M68:AO68" si="17">M66+M67</f>
        <v>67437828.172418982</v>
      </c>
      <c r="N68" s="139">
        <f t="shared" si="17"/>
        <v>70214462.465621486</v>
      </c>
      <c r="O68" s="139">
        <f t="shared" si="17"/>
        <v>73104938.764845297</v>
      </c>
      <c r="P68" s="139">
        <f t="shared" si="17"/>
        <v>76113924.592337281</v>
      </c>
      <c r="Q68" s="139">
        <f t="shared" si="17"/>
        <v>79246278.838756442</v>
      </c>
      <c r="R68" s="139">
        <f t="shared" si="17"/>
        <v>82507059.609278798</v>
      </c>
      <c r="S68" s="139">
        <f t="shared" si="17"/>
        <v>85901532.391392559</v>
      </c>
      <c r="T68" s="139">
        <f t="shared" si="17"/>
        <v>89435178.557572976</v>
      </c>
      <c r="U68" s="139">
        <f t="shared" si="17"/>
        <v>93113704.216566801</v>
      </c>
      <c r="V68" s="139">
        <f t="shared" si="17"/>
        <v>96943049.427579373</v>
      </c>
      <c r="W68" s="139">
        <f t="shared" si="17"/>
        <v>100929397.79224344</v>
      </c>
      <c r="X68" s="139">
        <f t="shared" si="17"/>
        <v>105079186.43985875</v>
      </c>
      <c r="Y68" s="139">
        <f t="shared" si="17"/>
        <v>109399116.42202628</v>
      </c>
      <c r="Z68" s="139">
        <f t="shared" si="17"/>
        <v>113896163.53346269</v>
      </c>
      <c r="AA68" s="139">
        <f t="shared" si="17"/>
        <v>118577589.57646799</v>
      </c>
      <c r="AB68" s="139">
        <f t="shared" si="17"/>
        <v>123450954.08723649</v>
      </c>
      <c r="AC68" s="139">
        <f t="shared" si="17"/>
        <v>128524126.5429465</v>
      </c>
      <c r="AD68" s="139">
        <f t="shared" si="17"/>
        <v>133805299.06934063</v>
      </c>
      <c r="AE68" s="139">
        <f t="shared" si="17"/>
        <v>139302999.66931692</v>
      </c>
      <c r="AF68" s="139">
        <f t="shared" si="17"/>
        <v>145026105.99389222</v>
      </c>
      <c r="AG68" s="139">
        <f t="shared" si="17"/>
        <v>150983859.67777514</v>
      </c>
      <c r="AH68" s="139">
        <f t="shared" si="17"/>
        <v>157185881.26269725</v>
      </c>
      <c r="AI68" s="139">
        <f t="shared" si="17"/>
        <v>163642185.73260114</v>
      </c>
      <c r="AJ68" s="139">
        <f t="shared" si="17"/>
        <v>170363198.68577111</v>
      </c>
      <c r="AK68" s="139">
        <f t="shared" si="17"/>
        <v>177359773.17002106</v>
      </c>
      <c r="AL68" s="139">
        <f t="shared" si="17"/>
        <v>184643207.20812523</v>
      </c>
      <c r="AM68" s="139">
        <f t="shared" si="17"/>
        <v>192225262.04179168</v>
      </c>
      <c r="AN68" s="139">
        <f t="shared" si="17"/>
        <v>200118181.12363842</v>
      </c>
      <c r="AO68" s="139">
        <f t="shared" si="17"/>
        <v>208334709.88784093</v>
      </c>
      <c r="AP68" s="139">
        <f>AP66+AP67</f>
        <v>216888116.33137572</v>
      </c>
      <c r="AQ68" s="80">
        <v>25</v>
      </c>
      <c r="AR68" s="80">
        <v>30</v>
      </c>
      <c r="AS68" s="80">
        <v>40</v>
      </c>
    </row>
    <row r="69" spans="1:45" x14ac:dyDescent="0.2">
      <c r="A69" s="140" t="s">
        <v>314</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315</v>
      </c>
      <c r="B70" s="139">
        <f t="shared" ref="B70:AO70" si="19">B68+B69</f>
        <v>18729642.960000001</v>
      </c>
      <c r="C70" s="139">
        <f t="shared" si="19"/>
        <v>8257680.2575959787</v>
      </c>
      <c r="D70" s="139">
        <f t="shared" si="19"/>
        <v>19980163.792789925</v>
      </c>
      <c r="E70" s="139">
        <f t="shared" si="19"/>
        <v>38431346.694116309</v>
      </c>
      <c r="F70" s="139">
        <f t="shared" si="19"/>
        <v>45206098.401411258</v>
      </c>
      <c r="G70" s="139">
        <f t="shared" si="19"/>
        <v>50655958.169852078</v>
      </c>
      <c r="H70" s="139">
        <f t="shared" si="19"/>
        <v>55111394.152896486</v>
      </c>
      <c r="I70" s="139">
        <f t="shared" si="19"/>
        <v>57382644.651298568</v>
      </c>
      <c r="J70" s="139">
        <f t="shared" si="19"/>
        <v>59747016.420135133</v>
      </c>
      <c r="K70" s="139">
        <f t="shared" si="19"/>
        <v>62208327.431494012</v>
      </c>
      <c r="L70" s="139">
        <f t="shared" si="19"/>
        <v>64770552.194318585</v>
      </c>
      <c r="M70" s="139">
        <f t="shared" si="19"/>
        <v>67437828.172418982</v>
      </c>
      <c r="N70" s="139">
        <f t="shared" si="19"/>
        <v>70214462.465621486</v>
      </c>
      <c r="O70" s="139">
        <f t="shared" si="19"/>
        <v>73104938.764845297</v>
      </c>
      <c r="P70" s="139">
        <f t="shared" si="19"/>
        <v>76113924.592337281</v>
      </c>
      <c r="Q70" s="139">
        <f t="shared" si="19"/>
        <v>79246278.838756442</v>
      </c>
      <c r="R70" s="139">
        <f t="shared" si="19"/>
        <v>82507059.609278798</v>
      </c>
      <c r="S70" s="139">
        <f t="shared" si="19"/>
        <v>85901532.391392559</v>
      </c>
      <c r="T70" s="139">
        <f t="shared" si="19"/>
        <v>89435178.557572976</v>
      </c>
      <c r="U70" s="139">
        <f t="shared" si="19"/>
        <v>93113704.216566801</v>
      </c>
      <c r="V70" s="139">
        <f t="shared" si="19"/>
        <v>96943049.427579373</v>
      </c>
      <c r="W70" s="139">
        <f t="shared" si="19"/>
        <v>100929397.79224344</v>
      </c>
      <c r="X70" s="139">
        <f t="shared" si="19"/>
        <v>105079186.43985875</v>
      </c>
      <c r="Y70" s="139">
        <f t="shared" si="19"/>
        <v>109399116.42202628</v>
      </c>
      <c r="Z70" s="139">
        <f t="shared" si="19"/>
        <v>113896163.53346269</v>
      </c>
      <c r="AA70" s="139">
        <f t="shared" si="19"/>
        <v>118577589.57646799</v>
      </c>
      <c r="AB70" s="139">
        <f t="shared" si="19"/>
        <v>123450954.08723649</v>
      </c>
      <c r="AC70" s="139">
        <f t="shared" si="19"/>
        <v>128524126.5429465</v>
      </c>
      <c r="AD70" s="139">
        <f t="shared" si="19"/>
        <v>133805299.06934063</v>
      </c>
      <c r="AE70" s="139">
        <f t="shared" si="19"/>
        <v>139302999.66931692</v>
      </c>
      <c r="AF70" s="139">
        <f t="shared" si="19"/>
        <v>145026105.99389222</v>
      </c>
      <c r="AG70" s="139">
        <f t="shared" si="19"/>
        <v>150983859.67777514</v>
      </c>
      <c r="AH70" s="139">
        <f t="shared" si="19"/>
        <v>157185881.26269725</v>
      </c>
      <c r="AI70" s="139">
        <f t="shared" si="19"/>
        <v>163642185.73260114</v>
      </c>
      <c r="AJ70" s="139">
        <f t="shared" si="19"/>
        <v>170363198.68577111</v>
      </c>
      <c r="AK70" s="139">
        <f t="shared" si="19"/>
        <v>177359773.17002106</v>
      </c>
      <c r="AL70" s="139">
        <f t="shared" si="19"/>
        <v>184643207.20812523</v>
      </c>
      <c r="AM70" s="139">
        <f t="shared" si="19"/>
        <v>192225262.04179168</v>
      </c>
      <c r="AN70" s="139">
        <f t="shared" si="19"/>
        <v>200118181.12363842</v>
      </c>
      <c r="AO70" s="139">
        <f t="shared" si="19"/>
        <v>208334709.88784093</v>
      </c>
      <c r="AP70" s="139">
        <f>AP68+AP69</f>
        <v>216888116.33137572</v>
      </c>
    </row>
    <row r="71" spans="1:45" x14ac:dyDescent="0.2">
      <c r="A71" s="140" t="s">
        <v>286</v>
      </c>
      <c r="B71" s="132">
        <f t="shared" ref="B71:AP71" si="20">-B70*$B$36</f>
        <v>-3745928.5920000002</v>
      </c>
      <c r="C71" s="132">
        <f t="shared" si="20"/>
        <v>-1651536.0515191958</v>
      </c>
      <c r="D71" s="132">
        <f t="shared" si="20"/>
        <v>-3996032.7585579851</v>
      </c>
      <c r="E71" s="132">
        <f t="shared" si="20"/>
        <v>-7686269.3388232626</v>
      </c>
      <c r="F71" s="132">
        <f t="shared" si="20"/>
        <v>-9041219.6802822519</v>
      </c>
      <c r="G71" s="132">
        <f t="shared" si="20"/>
        <v>-10131191.633970417</v>
      </c>
      <c r="H71" s="132">
        <f t="shared" si="20"/>
        <v>-11022278.830579298</v>
      </c>
      <c r="I71" s="132">
        <f t="shared" si="20"/>
        <v>-11476528.930259714</v>
      </c>
      <c r="J71" s="132">
        <f t="shared" si="20"/>
        <v>-11949403.284027027</v>
      </c>
      <c r="K71" s="132">
        <f t="shared" si="20"/>
        <v>-12441665.486298803</v>
      </c>
      <c r="L71" s="132">
        <f t="shared" si="20"/>
        <v>-12954110.438863717</v>
      </c>
      <c r="M71" s="132">
        <f t="shared" si="20"/>
        <v>-13487565.634483797</v>
      </c>
      <c r="N71" s="132">
        <f t="shared" si="20"/>
        <v>-14042892.493124299</v>
      </c>
      <c r="O71" s="132">
        <f t="shared" si="20"/>
        <v>-14620987.75296906</v>
      </c>
      <c r="P71" s="132">
        <f t="shared" si="20"/>
        <v>-15222784.918467456</v>
      </c>
      <c r="Q71" s="132">
        <f t="shared" si="20"/>
        <v>-15849255.76775129</v>
      </c>
      <c r="R71" s="132">
        <f t="shared" si="20"/>
        <v>-16501411.921855761</v>
      </c>
      <c r="S71" s="132">
        <f t="shared" si="20"/>
        <v>-17180306.478278514</v>
      </c>
      <c r="T71" s="132">
        <f t="shared" si="20"/>
        <v>-17887035.711514596</v>
      </c>
      <c r="U71" s="132">
        <f t="shared" si="20"/>
        <v>-18622740.843313362</v>
      </c>
      <c r="V71" s="132">
        <f t="shared" si="20"/>
        <v>-19388609.885515876</v>
      </c>
      <c r="W71" s="132">
        <f t="shared" si="20"/>
        <v>-20185879.558448687</v>
      </c>
      <c r="X71" s="132">
        <f t="shared" si="20"/>
        <v>-21015837.28797175</v>
      </c>
      <c r="Y71" s="132">
        <f t="shared" si="20"/>
        <v>-21879823.284405258</v>
      </c>
      <c r="Z71" s="132">
        <f t="shared" si="20"/>
        <v>-22779232.706692539</v>
      </c>
      <c r="AA71" s="132">
        <f t="shared" si="20"/>
        <v>-23715517.9152936</v>
      </c>
      <c r="AB71" s="132">
        <f t="shared" si="20"/>
        <v>-24690190.817447301</v>
      </c>
      <c r="AC71" s="132">
        <f t="shared" si="20"/>
        <v>-25704825.308589302</v>
      </c>
      <c r="AD71" s="132">
        <f t="shared" si="20"/>
        <v>-26761059.813868128</v>
      </c>
      <c r="AE71" s="132">
        <f t="shared" si="20"/>
        <v>-27860599.933863387</v>
      </c>
      <c r="AF71" s="132">
        <f t="shared" si="20"/>
        <v>-29005221.198778447</v>
      </c>
      <c r="AG71" s="132">
        <f t="shared" si="20"/>
        <v>-30196771.93555503</v>
      </c>
      <c r="AH71" s="132">
        <f t="shared" si="20"/>
        <v>-31437176.252539452</v>
      </c>
      <c r="AI71" s="132">
        <f t="shared" si="20"/>
        <v>-32728437.146520227</v>
      </c>
      <c r="AJ71" s="132">
        <f t="shared" si="20"/>
        <v>-34072639.737154223</v>
      </c>
      <c r="AK71" s="132">
        <f t="shared" si="20"/>
        <v>-35471954.634004213</v>
      </c>
      <c r="AL71" s="132">
        <f t="shared" si="20"/>
        <v>-36928641.441625051</v>
      </c>
      <c r="AM71" s="132">
        <f t="shared" si="20"/>
        <v>-38445052.408358335</v>
      </c>
      <c r="AN71" s="132">
        <f t="shared" si="20"/>
        <v>-40023636.224727683</v>
      </c>
      <c r="AO71" s="132">
        <f t="shared" si="20"/>
        <v>-41666941.977568187</v>
      </c>
      <c r="AP71" s="132">
        <f t="shared" si="20"/>
        <v>-43377623.266275145</v>
      </c>
    </row>
    <row r="72" spans="1:45" ht="14.25" x14ac:dyDescent="0.2">
      <c r="A72" s="145" t="s">
        <v>316</v>
      </c>
      <c r="B72" s="146">
        <f t="shared" ref="B72:AO72" si="21">B70+B71</f>
        <v>14983714.368000001</v>
      </c>
      <c r="C72" s="146">
        <f t="shared" si="21"/>
        <v>6606144.2060767831</v>
      </c>
      <c r="D72" s="146">
        <f t="shared" si="21"/>
        <v>15984131.03423194</v>
      </c>
      <c r="E72" s="146">
        <f t="shared" si="21"/>
        <v>30745077.355293047</v>
      </c>
      <c r="F72" s="146">
        <f t="shared" si="21"/>
        <v>36164878.721129008</v>
      </c>
      <c r="G72" s="146">
        <f t="shared" si="21"/>
        <v>40524766.535881661</v>
      </c>
      <c r="H72" s="146">
        <f t="shared" si="21"/>
        <v>44089115.32231719</v>
      </c>
      <c r="I72" s="146">
        <f t="shared" si="21"/>
        <v>45906115.721038856</v>
      </c>
      <c r="J72" s="146">
        <f t="shared" si="21"/>
        <v>47797613.136108108</v>
      </c>
      <c r="K72" s="146">
        <f t="shared" si="21"/>
        <v>49766661.945195213</v>
      </c>
      <c r="L72" s="146">
        <f t="shared" si="21"/>
        <v>51816441.755454868</v>
      </c>
      <c r="M72" s="146">
        <f t="shared" si="21"/>
        <v>53950262.537935182</v>
      </c>
      <c r="N72" s="146">
        <f t="shared" si="21"/>
        <v>56171569.972497188</v>
      </c>
      <c r="O72" s="146">
        <f t="shared" si="21"/>
        <v>58483951.01187624</v>
      </c>
      <c r="P72" s="146">
        <f t="shared" si="21"/>
        <v>60891139.673869826</v>
      </c>
      <c r="Q72" s="146">
        <f t="shared" si="21"/>
        <v>63397023.071005151</v>
      </c>
      <c r="R72" s="146">
        <f t="shared" si="21"/>
        <v>66005647.687423036</v>
      </c>
      <c r="S72" s="146">
        <f t="shared" si="21"/>
        <v>68721225.913114041</v>
      </c>
      <c r="T72" s="146">
        <f t="shared" si="21"/>
        <v>71548142.846058384</v>
      </c>
      <c r="U72" s="146">
        <f t="shared" si="21"/>
        <v>74490963.373253435</v>
      </c>
      <c r="V72" s="146">
        <f t="shared" si="21"/>
        <v>77554439.542063504</v>
      </c>
      <c r="W72" s="146">
        <f t="shared" si="21"/>
        <v>80743518.233794749</v>
      </c>
      <c r="X72" s="146">
        <f t="shared" si="21"/>
        <v>84063349.151887</v>
      </c>
      <c r="Y72" s="146">
        <f t="shared" si="21"/>
        <v>87519293.137621015</v>
      </c>
      <c r="Z72" s="146">
        <f t="shared" si="21"/>
        <v>91116930.826770157</v>
      </c>
      <c r="AA72" s="146">
        <f t="shared" si="21"/>
        <v>94862071.661174387</v>
      </c>
      <c r="AB72" s="146">
        <f t="shared" si="21"/>
        <v>98760763.269789189</v>
      </c>
      <c r="AC72" s="146">
        <f t="shared" si="21"/>
        <v>102819301.23435721</v>
      </c>
      <c r="AD72" s="146">
        <f t="shared" si="21"/>
        <v>107044239.25547251</v>
      </c>
      <c r="AE72" s="146">
        <f t="shared" si="21"/>
        <v>111442399.73545353</v>
      </c>
      <c r="AF72" s="146">
        <f t="shared" si="21"/>
        <v>116020884.79511377</v>
      </c>
      <c r="AG72" s="146">
        <f t="shared" si="21"/>
        <v>120787087.74222012</v>
      </c>
      <c r="AH72" s="146">
        <f t="shared" si="21"/>
        <v>125748705.01015779</v>
      </c>
      <c r="AI72" s="146">
        <f t="shared" si="21"/>
        <v>130913748.58608091</v>
      </c>
      <c r="AJ72" s="146">
        <f t="shared" si="21"/>
        <v>136290558.94861689</v>
      </c>
      <c r="AK72" s="146">
        <f t="shared" si="21"/>
        <v>141887818.53601685</v>
      </c>
      <c r="AL72" s="146">
        <f t="shared" si="21"/>
        <v>147714565.76650017</v>
      </c>
      <c r="AM72" s="146">
        <f t="shared" si="21"/>
        <v>153780209.63343334</v>
      </c>
      <c r="AN72" s="146">
        <f t="shared" si="21"/>
        <v>160094544.89891073</v>
      </c>
      <c r="AO72" s="146">
        <f t="shared" si="21"/>
        <v>166667767.91027275</v>
      </c>
      <c r="AP72" s="146">
        <f>AP70+AP71</f>
        <v>173510493.06510058</v>
      </c>
    </row>
    <row r="73" spans="1:45" s="147" customFormat="1" x14ac:dyDescent="0.2">
      <c r="A73" s="148"/>
      <c r="B73" s="149">
        <f>B141</f>
        <v>0.5</v>
      </c>
      <c r="C73" s="149">
        <f t="shared" ref="C73:AP73" si="22">C141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row>
    <row r="74" spans="1:45" x14ac:dyDescent="0.2">
      <c r="A74" s="129" t="s">
        <v>317</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313</v>
      </c>
      <c r="B75" s="139">
        <f t="shared" ref="B75:AO75" si="24">B68</f>
        <v>18729642.960000001</v>
      </c>
      <c r="C75" s="139">
        <f t="shared" si="24"/>
        <v>8257680.2575959787</v>
      </c>
      <c r="D75" s="139">
        <f>D68</f>
        <v>19980163.792789925</v>
      </c>
      <c r="E75" s="139">
        <f t="shared" si="24"/>
        <v>38431346.694116309</v>
      </c>
      <c r="F75" s="139">
        <f t="shared" si="24"/>
        <v>45206098.401411258</v>
      </c>
      <c r="G75" s="139">
        <f t="shared" si="24"/>
        <v>50655958.169852078</v>
      </c>
      <c r="H75" s="139">
        <f t="shared" si="24"/>
        <v>55111394.152896486</v>
      </c>
      <c r="I75" s="139">
        <f t="shared" si="24"/>
        <v>57382644.651298568</v>
      </c>
      <c r="J75" s="139">
        <f t="shared" si="24"/>
        <v>59747016.420135133</v>
      </c>
      <c r="K75" s="139">
        <f t="shared" si="24"/>
        <v>62208327.431494012</v>
      </c>
      <c r="L75" s="139">
        <f t="shared" si="24"/>
        <v>64770552.194318585</v>
      </c>
      <c r="M75" s="139">
        <f t="shared" si="24"/>
        <v>67437828.172418982</v>
      </c>
      <c r="N75" s="139">
        <f t="shared" si="24"/>
        <v>70214462.465621486</v>
      </c>
      <c r="O75" s="139">
        <f t="shared" si="24"/>
        <v>73104938.764845297</v>
      </c>
      <c r="P75" s="139">
        <f t="shared" si="24"/>
        <v>76113924.592337281</v>
      </c>
      <c r="Q75" s="139">
        <f t="shared" si="24"/>
        <v>79246278.838756442</v>
      </c>
      <c r="R75" s="139">
        <f t="shared" si="24"/>
        <v>82507059.609278798</v>
      </c>
      <c r="S75" s="139">
        <f t="shared" si="24"/>
        <v>85901532.391392559</v>
      </c>
      <c r="T75" s="139">
        <f t="shared" si="24"/>
        <v>89435178.557572976</v>
      </c>
      <c r="U75" s="139">
        <f t="shared" si="24"/>
        <v>93113704.216566801</v>
      </c>
      <c r="V75" s="139">
        <f t="shared" si="24"/>
        <v>96943049.427579373</v>
      </c>
      <c r="W75" s="139">
        <f t="shared" si="24"/>
        <v>100929397.79224344</v>
      </c>
      <c r="X75" s="139">
        <f t="shared" si="24"/>
        <v>105079186.43985875</v>
      </c>
      <c r="Y75" s="139">
        <f t="shared" si="24"/>
        <v>109399116.42202628</v>
      </c>
      <c r="Z75" s="139">
        <f t="shared" si="24"/>
        <v>113896163.53346269</v>
      </c>
      <c r="AA75" s="139">
        <f t="shared" si="24"/>
        <v>118577589.57646799</v>
      </c>
      <c r="AB75" s="139">
        <f t="shared" si="24"/>
        <v>123450954.08723649</v>
      </c>
      <c r="AC75" s="139">
        <f t="shared" si="24"/>
        <v>128524126.5429465</v>
      </c>
      <c r="AD75" s="139">
        <f t="shared" si="24"/>
        <v>133805299.06934063</v>
      </c>
      <c r="AE75" s="139">
        <f t="shared" si="24"/>
        <v>139302999.66931692</v>
      </c>
      <c r="AF75" s="139">
        <f t="shared" si="24"/>
        <v>145026105.99389222</v>
      </c>
      <c r="AG75" s="139">
        <f t="shared" si="24"/>
        <v>150983859.67777514</v>
      </c>
      <c r="AH75" s="139">
        <f t="shared" si="24"/>
        <v>157185881.26269725</v>
      </c>
      <c r="AI75" s="139">
        <f t="shared" si="24"/>
        <v>163642185.73260114</v>
      </c>
      <c r="AJ75" s="139">
        <f t="shared" si="24"/>
        <v>170363198.68577111</v>
      </c>
      <c r="AK75" s="139">
        <f t="shared" si="24"/>
        <v>177359773.17002106</v>
      </c>
      <c r="AL75" s="139">
        <f t="shared" si="24"/>
        <v>184643207.20812523</v>
      </c>
      <c r="AM75" s="139">
        <f t="shared" si="24"/>
        <v>192225262.04179168</v>
      </c>
      <c r="AN75" s="139">
        <f t="shared" si="24"/>
        <v>200118181.12363842</v>
      </c>
      <c r="AO75" s="139">
        <f t="shared" si="24"/>
        <v>208334709.88784093</v>
      </c>
      <c r="AP75" s="139">
        <f>AP68</f>
        <v>216888116.33137572</v>
      </c>
    </row>
    <row r="76" spans="1:45" x14ac:dyDescent="0.2">
      <c r="A76" s="140" t="s">
        <v>312</v>
      </c>
      <c r="B76" s="132">
        <f t="shared" ref="B76:AO76" si="25">-B67</f>
        <v>0</v>
      </c>
      <c r="C76" s="132">
        <f>-C67</f>
        <v>284959.46666666667</v>
      </c>
      <c r="D76" s="132">
        <f t="shared" si="25"/>
        <v>284959.46666666667</v>
      </c>
      <c r="E76" s="132">
        <f t="shared" si="25"/>
        <v>284959.46666666667</v>
      </c>
      <c r="F76" s="132">
        <f>-C67</f>
        <v>284959.46666666667</v>
      </c>
      <c r="G76" s="132">
        <f t="shared" si="25"/>
        <v>284959.46666666667</v>
      </c>
      <c r="H76" s="132">
        <f t="shared" si="25"/>
        <v>284959.46666666667</v>
      </c>
      <c r="I76" s="132">
        <f t="shared" si="25"/>
        <v>284959.46666666667</v>
      </c>
      <c r="J76" s="132">
        <f t="shared" si="25"/>
        <v>284959.46666666667</v>
      </c>
      <c r="K76" s="132">
        <f t="shared" si="25"/>
        <v>284959.46666666667</v>
      </c>
      <c r="L76" s="132">
        <f>-L67</f>
        <v>284959.46666666667</v>
      </c>
      <c r="M76" s="132">
        <f>-M67</f>
        <v>284959.46666666667</v>
      </c>
      <c r="N76" s="132">
        <f t="shared" si="25"/>
        <v>284959.46666666667</v>
      </c>
      <c r="O76" s="132">
        <f t="shared" si="25"/>
        <v>284959.46666666667</v>
      </c>
      <c r="P76" s="132">
        <f t="shared" si="25"/>
        <v>284959.46666666667</v>
      </c>
      <c r="Q76" s="132">
        <f t="shared" si="25"/>
        <v>284959.46666666667</v>
      </c>
      <c r="R76" s="132">
        <f t="shared" si="25"/>
        <v>284959.46666666667</v>
      </c>
      <c r="S76" s="132">
        <f t="shared" si="25"/>
        <v>284959.46666666667</v>
      </c>
      <c r="T76" s="132">
        <f t="shared" si="25"/>
        <v>284959.46666666667</v>
      </c>
      <c r="U76" s="132">
        <f t="shared" si="25"/>
        <v>284959.46666666667</v>
      </c>
      <c r="V76" s="132">
        <f t="shared" si="25"/>
        <v>284959.46666666667</v>
      </c>
      <c r="W76" s="132">
        <f t="shared" si="25"/>
        <v>284959.46666666667</v>
      </c>
      <c r="X76" s="132">
        <f t="shared" si="25"/>
        <v>284959.46666666667</v>
      </c>
      <c r="Y76" s="132">
        <f t="shared" si="25"/>
        <v>284959.46666666667</v>
      </c>
      <c r="Z76" s="132">
        <f t="shared" si="25"/>
        <v>284959.46666666667</v>
      </c>
      <c r="AA76" s="132">
        <f t="shared" si="25"/>
        <v>284959.46666666667</v>
      </c>
      <c r="AB76" s="132">
        <f t="shared" si="25"/>
        <v>284959.46666666667</v>
      </c>
      <c r="AC76" s="132">
        <f t="shared" si="25"/>
        <v>284959.46666666667</v>
      </c>
      <c r="AD76" s="132">
        <f t="shared" si="25"/>
        <v>284959.46666666667</v>
      </c>
      <c r="AE76" s="132">
        <f t="shared" si="25"/>
        <v>284959.46666666667</v>
      </c>
      <c r="AF76" s="132">
        <f t="shared" si="25"/>
        <v>284959.46666666667</v>
      </c>
      <c r="AG76" s="132">
        <f t="shared" si="25"/>
        <v>284959.46666666667</v>
      </c>
      <c r="AH76" s="132">
        <f t="shared" si="25"/>
        <v>284959.46666666667</v>
      </c>
      <c r="AI76" s="132">
        <f t="shared" si="25"/>
        <v>284959.46666666667</v>
      </c>
      <c r="AJ76" s="132">
        <f t="shared" si="25"/>
        <v>284959.46666666667</v>
      </c>
      <c r="AK76" s="132">
        <f t="shared" si="25"/>
        <v>284959.46666666667</v>
      </c>
      <c r="AL76" s="132">
        <f t="shared" si="25"/>
        <v>284959.46666666667</v>
      </c>
      <c r="AM76" s="132">
        <f t="shared" si="25"/>
        <v>284959.46666666667</v>
      </c>
      <c r="AN76" s="132">
        <f t="shared" si="25"/>
        <v>284959.46666666667</v>
      </c>
      <c r="AO76" s="132">
        <f t="shared" si="25"/>
        <v>284959.46666666667</v>
      </c>
      <c r="AP76" s="132">
        <f>-AP67</f>
        <v>284959.46666666667</v>
      </c>
    </row>
    <row r="77" spans="1:45" x14ac:dyDescent="0.2">
      <c r="A77" s="140" t="s">
        <v>314</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286</v>
      </c>
      <c r="B78" s="132">
        <f>IF(SUM($B$71:B71)+SUM($A$78:A78)&gt;0,0,SUM($B$71:B71)-SUM($A$78:A78))</f>
        <v>-3745928.5920000002</v>
      </c>
      <c r="C78" s="132">
        <f>IF(SUM($B$71:C71)+SUM($A$78:B78)&gt;0,0,SUM($B$71:C71)-SUM($A$78:B78))</f>
        <v>-1651536.0515191955</v>
      </c>
      <c r="D78" s="132">
        <f>IF(SUM($B$71:D71)+SUM($A$78:C78)&gt;0,0,SUM($B$71:D71)-SUM($A$78:C78))</f>
        <v>-3996032.7585579855</v>
      </c>
      <c r="E78" s="132">
        <f>IF(SUM($B$71:E71)+SUM($A$78:D78)&gt;0,0,SUM($B$71:E71)-SUM($A$78:D78))</f>
        <v>-7686269.3388232607</v>
      </c>
      <c r="F78" s="132">
        <f>IF(SUM($B$71:F71)+SUM($A$78:E78)&gt;0,0,SUM($B$71:F71)-SUM($A$78:E78))</f>
        <v>-9041219.68028225</v>
      </c>
      <c r="G78" s="132">
        <f>IF(SUM($B$71:G71)+SUM($A$78:F78)&gt;0,0,SUM($B$71:G71)-SUM($A$78:F78))</f>
        <v>-10131191.633970417</v>
      </c>
      <c r="H78" s="132">
        <f>IF(SUM($B$71:H71)+SUM($A$78:G78)&gt;0,0,SUM($B$71:H71)-SUM($A$78:G78))</f>
        <v>-11022278.830579296</v>
      </c>
      <c r="I78" s="132">
        <f>IF(SUM($B$71:I71)+SUM($A$78:H78)&gt;0,0,SUM($B$71:I71)-SUM($A$78:H78))</f>
        <v>-11476528.930259712</v>
      </c>
      <c r="J78" s="132">
        <f>IF(SUM($B$71:J71)+SUM($A$78:I78)&gt;0,0,SUM($B$71:J71)-SUM($A$78:I78))</f>
        <v>-11949403.284027025</v>
      </c>
      <c r="K78" s="132">
        <f>IF(SUM($B$71:K71)+SUM($A$78:J78)&gt;0,0,SUM($B$71:K71)-SUM($A$78:J78))</f>
        <v>-12441665.4862988</v>
      </c>
      <c r="L78" s="132">
        <f>IF(SUM($B$71:L71)+SUM($A$78:K78)&gt;0,0,SUM($B$71:L71)-SUM($A$78:K78))</f>
        <v>-12954110.43886371</v>
      </c>
      <c r="M78" s="132">
        <f>IF(SUM($B$71:M71)+SUM($A$78:L78)&gt;0,0,SUM($B$71:M71)-SUM($A$78:L78))</f>
        <v>-13487565.634483799</v>
      </c>
      <c r="N78" s="132">
        <f>IF(SUM($B$71:N71)+SUM($A$78:M78)&gt;0,0,SUM($B$71:N71)-SUM($A$78:M78))</f>
        <v>-14042892.493124291</v>
      </c>
      <c r="O78" s="132">
        <f>IF(SUM($B$71:O71)+SUM($A$78:N78)&gt;0,0,SUM($B$71:O71)-SUM($A$78:N78))</f>
        <v>-14620987.752969056</v>
      </c>
      <c r="P78" s="132">
        <f>IF(SUM($B$71:P71)+SUM($A$78:O78)&gt;0,0,SUM($B$71:P71)-SUM($A$78:O78))</f>
        <v>-15222784.918467462</v>
      </c>
      <c r="Q78" s="132">
        <f>IF(SUM($B$71:Q71)+SUM($A$78:P78)&gt;0,0,SUM($B$71:Q71)-SUM($A$78:P78))</f>
        <v>-15849255.767751276</v>
      </c>
      <c r="R78" s="132">
        <f>IF(SUM($B$71:R71)+SUM($A$78:Q78)&gt;0,0,SUM($B$71:R71)-SUM($A$78:Q78))</f>
        <v>-16501411.921855748</v>
      </c>
      <c r="S78" s="132">
        <f>IF(SUM($B$71:S71)+SUM($A$78:R78)&gt;0,0,SUM($B$71:S71)-SUM($A$78:R78))</f>
        <v>-17180306.478278518</v>
      </c>
      <c r="T78" s="132">
        <f>IF(SUM($B$71:T71)+SUM($A$78:S78)&gt;0,0,SUM($B$71:T71)-SUM($A$78:S78))</f>
        <v>-17887035.711514592</v>
      </c>
      <c r="U78" s="132">
        <f>IF(SUM($B$71:U71)+SUM($A$78:T78)&gt;0,0,SUM($B$71:U71)-SUM($A$78:T78))</f>
        <v>-18622740.843313366</v>
      </c>
      <c r="V78" s="132">
        <f>IF(SUM($B$71:V71)+SUM($A$78:U78)&gt;0,0,SUM($B$71:V71)-SUM($A$78:U78))</f>
        <v>-19388609.885515869</v>
      </c>
      <c r="W78" s="132">
        <f>IF(SUM($B$71:W71)+SUM($A$78:V78)&gt;0,0,SUM($B$71:W71)-SUM($A$78:V78))</f>
        <v>-20185879.558448702</v>
      </c>
      <c r="X78" s="132">
        <f>IF(SUM($B$71:X71)+SUM($A$78:W78)&gt;0,0,SUM($B$71:X71)-SUM($A$78:W78))</f>
        <v>-21015837.287971735</v>
      </c>
      <c r="Y78" s="132">
        <f>IF(SUM($B$71:Y71)+SUM($A$78:X78)&gt;0,0,SUM($B$71:Y71)-SUM($A$78:X78))</f>
        <v>-21879823.284405231</v>
      </c>
      <c r="Z78" s="132">
        <f>IF(SUM($B$71:Z71)+SUM($A$78:Y78)&gt;0,0,SUM($B$71:Z71)-SUM($A$78:Y78))</f>
        <v>-22779232.706692517</v>
      </c>
      <c r="AA78" s="132">
        <f>IF(SUM($B$71:AA71)+SUM($A$78:Z78)&gt;0,0,SUM($B$71:AA71)-SUM($A$78:Z78))</f>
        <v>-23715517.915293574</v>
      </c>
      <c r="AB78" s="132">
        <f>IF(SUM($B$71:AB71)+SUM($A$78:AA78)&gt;0,0,SUM($B$71:AB71)-SUM($A$78:AA78))</f>
        <v>-24690190.817447305</v>
      </c>
      <c r="AC78" s="132">
        <f>IF(SUM($B$71:AC71)+SUM($A$78:AB78)&gt;0,0,SUM($B$71:AC71)-SUM($A$78:AB78))</f>
        <v>-25704825.30858928</v>
      </c>
      <c r="AD78" s="132">
        <f>IF(SUM($B$71:AD71)+SUM($A$78:AC78)&gt;0,0,SUM($B$71:AD71)-SUM($A$78:AC78))</f>
        <v>-26761059.813868105</v>
      </c>
      <c r="AE78" s="132">
        <f>IF(SUM($B$71:AE71)+SUM($A$78:AD78)&gt;0,0,SUM($B$71:AE71)-SUM($A$78:AD78))</f>
        <v>-27860599.933863401</v>
      </c>
      <c r="AF78" s="132">
        <f>IF(SUM($B$71:AF71)+SUM($A$78:AE78)&gt;0,0,SUM($B$71:AF71)-SUM($A$78:AE78))</f>
        <v>-29005221.19877845</v>
      </c>
      <c r="AG78" s="132">
        <f>IF(SUM($B$71:AG71)+SUM($A$78:AF78)&gt;0,0,SUM($B$71:AG71)-SUM($A$78:AF78))</f>
        <v>-30196771.935555041</v>
      </c>
      <c r="AH78" s="132">
        <f>IF(SUM($B$71:AH71)+SUM($A$78:AG78)&gt;0,0,SUM($B$71:AH71)-SUM($A$78:AG78))</f>
        <v>-31437176.252539456</v>
      </c>
      <c r="AI78" s="132">
        <f>IF(SUM($B$71:AI71)+SUM($A$78:AH78)&gt;0,0,SUM($B$71:AI71)-SUM($A$78:AH78))</f>
        <v>-32728437.146520257</v>
      </c>
      <c r="AJ78" s="132">
        <f>IF(SUM($B$71:AJ71)+SUM($A$78:AI78)&gt;0,0,SUM($B$71:AJ71)-SUM($A$78:AI78))</f>
        <v>-34072639.737154245</v>
      </c>
      <c r="AK78" s="132">
        <f>IF(SUM($B$71:AK71)+SUM($A$78:AJ78)&gt;0,0,SUM($B$71:AK71)-SUM($A$78:AJ78))</f>
        <v>-35471954.634004235</v>
      </c>
      <c r="AL78" s="132">
        <f>IF(SUM($B$71:AL71)+SUM($A$78:AK78)&gt;0,0,SUM($B$71:AL71)-SUM($A$78:AK78))</f>
        <v>-36928641.441624999</v>
      </c>
      <c r="AM78" s="132">
        <f>IF(SUM($B$71:AM71)+SUM($A$78:AL78)&gt;0,0,SUM($B$71:AM71)-SUM($A$78:AL78))</f>
        <v>-38445052.408358335</v>
      </c>
      <c r="AN78" s="132">
        <f>IF(SUM($B$71:AN71)+SUM($A$78:AM78)&gt;0,0,SUM($B$71:AN71)-SUM($A$78:AM78))</f>
        <v>-40023636.224727631</v>
      </c>
      <c r="AO78" s="132">
        <f>IF(SUM($B$71:AO71)+SUM($A$78:AN78)&gt;0,0,SUM($B$71:AO71)-SUM($A$78:AN78))</f>
        <v>-41666941.97756815</v>
      </c>
      <c r="AP78" s="132">
        <f>IF(SUM($B$71:AP71)+SUM($A$78:AO78)&gt;0,0,SUM($B$71:AP71)-SUM($A$78:AO78))</f>
        <v>-43377623.266275167</v>
      </c>
    </row>
    <row r="79" spans="1:45" x14ac:dyDescent="0.2">
      <c r="A79" s="140" t="s">
        <v>318</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319</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320</v>
      </c>
      <c r="B81" s="132">
        <f>'6.2. Паспорт фин осв ввод'!G30*-1*1000000</f>
        <v>-8548784</v>
      </c>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-8548784</v>
      </c>
      <c r="AR81" s="144"/>
    </row>
    <row r="82" spans="1:44" x14ac:dyDescent="0.2">
      <c r="A82" s="140" t="s">
        <v>321</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322</v>
      </c>
      <c r="B83" s="139">
        <f>SUM(B75:B82)</f>
        <v>6434930.3680000007</v>
      </c>
      <c r="C83" s="139">
        <f t="shared" ref="C83:V83" si="29">SUM(C75:C82)</f>
        <v>6891103.6727434499</v>
      </c>
      <c r="D83" s="139">
        <f t="shared" si="29"/>
        <v>16269090.500898603</v>
      </c>
      <c r="E83" s="139">
        <f t="shared" si="29"/>
        <v>31030036.821959719</v>
      </c>
      <c r="F83" s="139">
        <f t="shared" si="29"/>
        <v>36449838.187795676</v>
      </c>
      <c r="G83" s="139">
        <f t="shared" si="29"/>
        <v>40809726.00254833</v>
      </c>
      <c r="H83" s="139">
        <f t="shared" si="29"/>
        <v>44374074.788983859</v>
      </c>
      <c r="I83" s="139">
        <f t="shared" si="29"/>
        <v>46191075.187705524</v>
      </c>
      <c r="J83" s="139">
        <f t="shared" si="29"/>
        <v>48082572.602774777</v>
      </c>
      <c r="K83" s="139">
        <f t="shared" si="29"/>
        <v>50051621.411861882</v>
      </c>
      <c r="L83" s="139">
        <f t="shared" si="29"/>
        <v>52101401.222121544</v>
      </c>
      <c r="M83" s="139">
        <f t="shared" si="29"/>
        <v>54235222.004601851</v>
      </c>
      <c r="N83" s="139">
        <f t="shared" si="29"/>
        <v>56456529.439163864</v>
      </c>
      <c r="O83" s="139">
        <f t="shared" si="29"/>
        <v>58768910.478542909</v>
      </c>
      <c r="P83" s="139">
        <f t="shared" si="29"/>
        <v>61176099.140536487</v>
      </c>
      <c r="Q83" s="139">
        <f t="shared" si="29"/>
        <v>63681982.537671834</v>
      </c>
      <c r="R83" s="139">
        <f t="shared" si="29"/>
        <v>66290607.154089719</v>
      </c>
      <c r="S83" s="139">
        <f t="shared" si="29"/>
        <v>69006185.37978071</v>
      </c>
      <c r="T83" s="139">
        <f t="shared" si="29"/>
        <v>71833102.312725052</v>
      </c>
      <c r="U83" s="139">
        <f t="shared" si="29"/>
        <v>74775922.839920104</v>
      </c>
      <c r="V83" s="139">
        <f t="shared" si="29"/>
        <v>77839399.008730173</v>
      </c>
      <c r="W83" s="139">
        <f>SUM(W75:W82)</f>
        <v>81028477.700461403</v>
      </c>
      <c r="X83" s="139">
        <f>SUM(X75:X82)</f>
        <v>84348308.618553683</v>
      </c>
      <c r="Y83" s="139">
        <f>SUM(Y75:Y82)</f>
        <v>87804252.604287714</v>
      </c>
      <c r="Z83" s="139">
        <f>SUM(Z75:Z82)</f>
        <v>91401890.29343684</v>
      </c>
      <c r="AA83" s="139">
        <f t="shared" ref="AA83:AP83" si="30">SUM(AA75:AA82)</f>
        <v>95147031.127841085</v>
      </c>
      <c r="AB83" s="139">
        <f t="shared" si="30"/>
        <v>99045722.736455858</v>
      </c>
      <c r="AC83" s="139">
        <f t="shared" si="30"/>
        <v>103104260.70102389</v>
      </c>
      <c r="AD83" s="139">
        <f t="shared" si="30"/>
        <v>107329198.72213919</v>
      </c>
      <c r="AE83" s="139">
        <f t="shared" si="30"/>
        <v>111727359.20212018</v>
      </c>
      <c r="AF83" s="139">
        <f t="shared" si="30"/>
        <v>116305844.26178044</v>
      </c>
      <c r="AG83" s="139">
        <f t="shared" si="30"/>
        <v>121072047.20888677</v>
      </c>
      <c r="AH83" s="139">
        <f t="shared" si="30"/>
        <v>126033664.47682446</v>
      </c>
      <c r="AI83" s="139">
        <f t="shared" si="30"/>
        <v>131198708.05274755</v>
      </c>
      <c r="AJ83" s="139">
        <f t="shared" si="30"/>
        <v>136575518.41528353</v>
      </c>
      <c r="AK83" s="139">
        <f t="shared" si="30"/>
        <v>142172778.00268349</v>
      </c>
      <c r="AL83" s="139">
        <f t="shared" si="30"/>
        <v>147999525.2331669</v>
      </c>
      <c r="AM83" s="139">
        <f t="shared" si="30"/>
        <v>154065169.10010001</v>
      </c>
      <c r="AN83" s="139">
        <f t="shared" si="30"/>
        <v>160379504.36557746</v>
      </c>
      <c r="AO83" s="139">
        <f t="shared" si="30"/>
        <v>166952727.37693945</v>
      </c>
      <c r="AP83" s="139">
        <f t="shared" si="30"/>
        <v>173795452.53176722</v>
      </c>
    </row>
    <row r="84" spans="1:44" ht="14.25" x14ac:dyDescent="0.2">
      <c r="A84" s="141" t="s">
        <v>323</v>
      </c>
      <c r="B84" s="139">
        <f>SUM($B$83:B83)</f>
        <v>6434930.3680000007</v>
      </c>
      <c r="C84" s="139">
        <f>SUM($B$83:C83)</f>
        <v>13326034.040743452</v>
      </c>
      <c r="D84" s="139">
        <f>SUM($B$83:D83)</f>
        <v>29595124.541642055</v>
      </c>
      <c r="E84" s="139">
        <f>SUM($B$83:E83)</f>
        <v>60625161.363601774</v>
      </c>
      <c r="F84" s="139">
        <f>SUM($B$83:F83)</f>
        <v>97074999.551397443</v>
      </c>
      <c r="G84" s="139">
        <f>SUM($B$83:G83)</f>
        <v>137884725.55394578</v>
      </c>
      <c r="H84" s="139">
        <f>SUM($B$83:H83)</f>
        <v>182258800.34292963</v>
      </c>
      <c r="I84" s="139">
        <f>SUM($B$83:I83)</f>
        <v>228449875.53063515</v>
      </c>
      <c r="J84" s="139">
        <f>SUM($B$83:J83)</f>
        <v>276532448.13340992</v>
      </c>
      <c r="K84" s="139">
        <f>SUM($B$83:K83)</f>
        <v>326584069.54527181</v>
      </c>
      <c r="L84" s="139">
        <f>SUM($B$83:L83)</f>
        <v>378685470.76739335</v>
      </c>
      <c r="M84" s="139">
        <f>SUM($B$83:M83)</f>
        <v>432920692.77199519</v>
      </c>
      <c r="N84" s="139">
        <f>SUM($B$83:N83)</f>
        <v>489377222.21115905</v>
      </c>
      <c r="O84" s="139">
        <f>SUM($B$83:O83)</f>
        <v>548146132.68970191</v>
      </c>
      <c r="P84" s="139">
        <f>SUM($B$83:P83)</f>
        <v>609322231.83023834</v>
      </c>
      <c r="Q84" s="139">
        <f>SUM($B$83:Q83)</f>
        <v>673004214.36791015</v>
      </c>
      <c r="R84" s="139">
        <f>SUM($B$83:R83)</f>
        <v>739294821.52199984</v>
      </c>
      <c r="S84" s="139">
        <f>SUM($B$83:S83)</f>
        <v>808301006.90178061</v>
      </c>
      <c r="T84" s="139">
        <f>SUM($B$83:T83)</f>
        <v>880134109.21450567</v>
      </c>
      <c r="U84" s="139">
        <f>SUM($B$83:U83)</f>
        <v>954910032.05442572</v>
      </c>
      <c r="V84" s="139">
        <f>SUM($B$83:V83)</f>
        <v>1032749431.0631559</v>
      </c>
      <c r="W84" s="139">
        <f>SUM($B$83:W83)</f>
        <v>1113777908.7636173</v>
      </c>
      <c r="X84" s="139">
        <f>SUM($B$83:X83)</f>
        <v>1198126217.3821709</v>
      </c>
      <c r="Y84" s="139">
        <f>SUM($B$83:Y83)</f>
        <v>1285930469.9864585</v>
      </c>
      <c r="Z84" s="139">
        <f>SUM($B$83:Z83)</f>
        <v>1377332360.2798953</v>
      </c>
      <c r="AA84" s="139">
        <f>SUM($B$83:AA83)</f>
        <v>1472479391.4077363</v>
      </c>
      <c r="AB84" s="139">
        <f>SUM($B$83:AB83)</f>
        <v>1571525114.1441922</v>
      </c>
      <c r="AC84" s="139">
        <f>SUM($B$83:AC83)</f>
        <v>1674629374.845216</v>
      </c>
      <c r="AD84" s="139">
        <f>SUM($B$83:AD83)</f>
        <v>1781958573.5673552</v>
      </c>
      <c r="AE84" s="139">
        <f>SUM($B$83:AE83)</f>
        <v>1893685932.7694755</v>
      </c>
      <c r="AF84" s="139">
        <f>SUM($B$83:AF83)</f>
        <v>2009991777.031256</v>
      </c>
      <c r="AG84" s="139">
        <f>SUM($B$83:AG83)</f>
        <v>2131063824.2401428</v>
      </c>
      <c r="AH84" s="139">
        <f>SUM($B$83:AH83)</f>
        <v>2257097488.7169671</v>
      </c>
      <c r="AI84" s="139">
        <f>SUM($B$83:AI83)</f>
        <v>2388296196.7697148</v>
      </c>
      <c r="AJ84" s="139">
        <f>SUM($B$83:AJ83)</f>
        <v>2524871715.1849985</v>
      </c>
      <c r="AK84" s="139">
        <f>SUM($B$83:AK83)</f>
        <v>2667044493.1876822</v>
      </c>
      <c r="AL84" s="139">
        <f>SUM($B$83:AL83)</f>
        <v>2815044018.4208488</v>
      </c>
      <c r="AM84" s="139">
        <f>SUM($B$83:AM83)</f>
        <v>2969109187.5209489</v>
      </c>
      <c r="AN84" s="139">
        <f>SUM($B$83:AN83)</f>
        <v>3129488691.8865261</v>
      </c>
      <c r="AO84" s="139">
        <f>SUM($B$83:AO83)</f>
        <v>3296441419.2634654</v>
      </c>
      <c r="AP84" s="139">
        <f>SUM($B$83:AP83)</f>
        <v>3470236871.7952328</v>
      </c>
    </row>
    <row r="85" spans="1:44" x14ac:dyDescent="0.2">
      <c r="A85" s="140" t="s">
        <v>324</v>
      </c>
      <c r="B85" s="150">
        <f t="shared" ref="B85:AP85" si="31">1/POWER((1+$B$44),B73)</f>
        <v>0.93777936065805434</v>
      </c>
      <c r="C85" s="150">
        <f t="shared" si="31"/>
        <v>0.82471142437609202</v>
      </c>
      <c r="D85" s="150">
        <f t="shared" si="31"/>
        <v>0.7252760745546496</v>
      </c>
      <c r="E85" s="150">
        <f t="shared" si="31"/>
        <v>0.63782963200655141</v>
      </c>
      <c r="F85" s="150">
        <f t="shared" si="31"/>
        <v>0.56092659573173109</v>
      </c>
      <c r="G85" s="150">
        <f t="shared" si="31"/>
        <v>0.49329574859883135</v>
      </c>
      <c r="H85" s="150">
        <f t="shared" si="31"/>
        <v>0.43381914396168442</v>
      </c>
      <c r="I85" s="150">
        <f t="shared" si="31"/>
        <v>0.38151362585672716</v>
      </c>
      <c r="J85" s="150">
        <f t="shared" si="31"/>
        <v>0.33551457730782436</v>
      </c>
      <c r="K85" s="150">
        <f t="shared" si="31"/>
        <v>0.29506162809587938</v>
      </c>
      <c r="L85" s="150">
        <f t="shared" si="31"/>
        <v>0.25948608574081378</v>
      </c>
      <c r="M85" s="150">
        <f t="shared" si="31"/>
        <v>0.2281998819284265</v>
      </c>
      <c r="N85" s="150">
        <f t="shared" si="31"/>
        <v>0.20068585166513633</v>
      </c>
      <c r="O85" s="150">
        <f t="shared" si="31"/>
        <v>0.17648918447378092</v>
      </c>
      <c r="P85" s="150">
        <f t="shared" si="31"/>
        <v>0.15520990631763337</v>
      </c>
      <c r="Q85" s="150">
        <f t="shared" si="31"/>
        <v>0.13649626797786774</v>
      </c>
      <c r="R85" s="150">
        <f t="shared" si="31"/>
        <v>0.12003893059349906</v>
      </c>
      <c r="S85" s="150">
        <f t="shared" si="31"/>
        <v>0.10556585225002113</v>
      </c>
      <c r="T85" s="150">
        <f t="shared" si="31"/>
        <v>9.2837791091391383E-2</v>
      </c>
      <c r="U85" s="150">
        <f t="shared" si="31"/>
        <v>8.1644350621221856E-2</v>
      </c>
      <c r="V85" s="150">
        <f t="shared" si="31"/>
        <v>7.1800501821494903E-2</v>
      </c>
      <c r="W85" s="150">
        <f t="shared" si="31"/>
        <v>6.314352459897539E-2</v>
      </c>
      <c r="X85" s="150">
        <f t="shared" si="31"/>
        <v>5.5530318001033675E-2</v>
      </c>
      <c r="Y85" s="150">
        <f t="shared" si="31"/>
        <v>4.8835034738399147E-2</v>
      </c>
      <c r="Z85" s="150">
        <f t="shared" si="31"/>
        <v>4.2947000913199494E-2</v>
      </c>
      <c r="AA85" s="150">
        <f t="shared" si="31"/>
        <v>3.7768886565121354E-2</v>
      </c>
      <c r="AB85" s="150">
        <f t="shared" si="31"/>
        <v>3.3215096794583898E-2</v>
      </c>
      <c r="AC85" s="150">
        <f t="shared" si="31"/>
        <v>2.9210356867983386E-2</v>
      </c>
      <c r="AD85" s="150">
        <f t="shared" si="31"/>
        <v>2.5688467916615415E-2</v>
      </c>
      <c r="AE85" s="150">
        <f t="shared" si="31"/>
        <v>2.2591212660817352E-2</v>
      </c>
      <c r="AF85" s="150">
        <f t="shared" si="31"/>
        <v>1.9867393070809383E-2</v>
      </c>
      <c r="AG85" s="150">
        <f t="shared" si="31"/>
        <v>1.7471984056643557E-2</v>
      </c>
      <c r="AH85" s="150">
        <f t="shared" si="31"/>
        <v>1.536538919764625E-2</v>
      </c>
      <c r="AI85" s="150">
        <f t="shared" si="31"/>
        <v>1.351278620846562E-2</v>
      </c>
      <c r="AJ85" s="150">
        <f t="shared" si="31"/>
        <v>1.1883551322192957E-2</v>
      </c>
      <c r="AK85" s="150">
        <f t="shared" si="31"/>
        <v>1.0450753075536858E-2</v>
      </c>
      <c r="AL85" s="150">
        <f t="shared" si="31"/>
        <v>9.1907071282533309E-3</v>
      </c>
      <c r="AM85" s="150">
        <f t="shared" si="31"/>
        <v>8.0825847579397824E-3</v>
      </c>
      <c r="AN85" s="150">
        <f t="shared" si="31"/>
        <v>7.1080685585610632E-3</v>
      </c>
      <c r="AO85" s="150">
        <f t="shared" si="31"/>
        <v>6.251049651359651E-3</v>
      </c>
      <c r="AP85" s="150">
        <f t="shared" si="31"/>
        <v>5.4973614030073455E-3</v>
      </c>
    </row>
    <row r="86" spans="1:44" ht="28.5" x14ac:dyDescent="0.2">
      <c r="A86" s="138" t="s">
        <v>325</v>
      </c>
      <c r="B86" s="139">
        <f>B83*B85</f>
        <v>6034544.8863821393</v>
      </c>
      <c r="C86" s="139">
        <f>C83*C85</f>
        <v>5683171.9254715694</v>
      </c>
      <c r="D86" s="139">
        <f t="shared" ref="D86:AO86" si="32">D83*D85</f>
        <v>11799582.095066076</v>
      </c>
      <c r="E86" s="139">
        <f t="shared" si="32"/>
        <v>19791876.967300307</v>
      </c>
      <c r="F86" s="139">
        <f t="shared" si="32"/>
        <v>20445683.649652679</v>
      </c>
      <c r="G86" s="139">
        <f t="shared" si="32"/>
        <v>20131264.338540271</v>
      </c>
      <c r="H86" s="139">
        <f t="shared" si="32"/>
        <v>19250323.13904874</v>
      </c>
      <c r="I86" s="139">
        <f t="shared" si="32"/>
        <v>17622524.577082239</v>
      </c>
      <c r="J86" s="139">
        <f t="shared" si="32"/>
        <v>16132404.022692755</v>
      </c>
      <c r="K86" s="139">
        <f t="shared" si="32"/>
        <v>14768312.902622543</v>
      </c>
      <c r="L86" s="139">
        <f t="shared" si="32"/>
        <v>13519588.66473997</v>
      </c>
      <c r="M86" s="139">
        <f t="shared" si="32"/>
        <v>12376471.257812141</v>
      </c>
      <c r="N86" s="139">
        <f t="shared" si="32"/>
        <v>11330026.692556441</v>
      </c>
      <c r="O86" s="139">
        <f t="shared" si="32"/>
        <v>10372077.082770675</v>
      </c>
      <c r="P86" s="139">
        <f t="shared" si="32"/>
        <v>9495136.6164809205</v>
      </c>
      <c r="Q86" s="139">
        <f t="shared" si="32"/>
        <v>8692352.9538239483</v>
      </c>
      <c r="R86" s="139">
        <f t="shared" si="32"/>
        <v>7957453.5911706882</v>
      </c>
      <c r="S86" s="139">
        <f t="shared" si="32"/>
        <v>7284696.7701394986</v>
      </c>
      <c r="T86" s="139">
        <f t="shared" si="32"/>
        <v>6668826.5459553115</v>
      </c>
      <c r="U86" s="139">
        <f t="shared" si="32"/>
        <v>6105031.6623678682</v>
      </c>
      <c r="V86" s="139">
        <f t="shared" si="32"/>
        <v>5588907.9103103997</v>
      </c>
      <c r="W86" s="139">
        <f t="shared" si="32"/>
        <v>5116423.6748966137</v>
      </c>
      <c r="X86" s="139">
        <f t="shared" si="32"/>
        <v>4683888.4004376158</v>
      </c>
      <c r="Y86" s="139">
        <f t="shared" si="32"/>
        <v>4287923.7261095643</v>
      </c>
      <c r="Z86" s="139">
        <f t="shared" si="32"/>
        <v>3925437.0659003919</v>
      </c>
      <c r="AA86" s="139">
        <f t="shared" si="32"/>
        <v>3593597.4256755006</v>
      </c>
      <c r="AB86" s="139">
        <f t="shared" si="32"/>
        <v>3289813.2677809005</v>
      </c>
      <c r="AC86" s="139">
        <f t="shared" si="32"/>
        <v>3011712.2496865029</v>
      </c>
      <c r="AD86" s="139">
        <f t="shared" si="32"/>
        <v>2757122.6778897131</v>
      </c>
      <c r="AE86" s="139">
        <f t="shared" si="32"/>
        <v>2524056.5317666256</v>
      </c>
      <c r="AF86" s="139">
        <f t="shared" si="32"/>
        <v>2310693.9243811318</v>
      </c>
      <c r="AG86" s="139">
        <f t="shared" si="32"/>
        <v>2115368.8785388656</v>
      </c>
      <c r="AH86" s="139">
        <f t="shared" si="32"/>
        <v>1936556.3066919704</v>
      </c>
      <c r="AI86" s="139">
        <f t="shared" si="32"/>
        <v>1772860.0927436743</v>
      </c>
      <c r="AJ86" s="139">
        <f t="shared" si="32"/>
        <v>1623002.1824431312</v>
      </c>
      <c r="AK86" s="139">
        <f t="shared" si="32"/>
        <v>1485812.5969691635</v>
      </c>
      <c r="AL86" s="139">
        <f t="shared" si="32"/>
        <v>1360220.2915385757</v>
      </c>
      <c r="AM86" s="139">
        <f t="shared" si="32"/>
        <v>1245244.7874978834</v>
      </c>
      <c r="AN86" s="139">
        <f t="shared" si="32"/>
        <v>1139988.5124185679</v>
      </c>
      <c r="AO86" s="139">
        <f t="shared" si="32"/>
        <v>1043629.7882631602</v>
      </c>
      <c r="AP86" s="139">
        <f>AP83*AP85</f>
        <v>955416.41276633239</v>
      </c>
    </row>
    <row r="87" spans="1:44" ht="14.25" x14ac:dyDescent="0.2">
      <c r="A87" s="138" t="s">
        <v>326</v>
      </c>
      <c r="B87" s="139">
        <f>SUM($B$86:B86)</f>
        <v>6034544.8863821393</v>
      </c>
      <c r="C87" s="139">
        <f>SUM($B$86:C86)</f>
        <v>11717716.811853709</v>
      </c>
      <c r="D87" s="139">
        <f>SUM($B$86:D86)</f>
        <v>23517298.906919785</v>
      </c>
      <c r="E87" s="139">
        <f>SUM($B$86:E86)</f>
        <v>43309175.874220088</v>
      </c>
      <c r="F87" s="139">
        <f>SUM($B$86:F86)</f>
        <v>63754859.523872763</v>
      </c>
      <c r="G87" s="139">
        <f>SUM($B$86:G86)</f>
        <v>83886123.862413034</v>
      </c>
      <c r="H87" s="139">
        <f>SUM($B$86:H86)</f>
        <v>103136447.00146177</v>
      </c>
      <c r="I87" s="139">
        <f>SUM($B$86:I86)</f>
        <v>120758971.57854402</v>
      </c>
      <c r="J87" s="139">
        <f>SUM($B$86:J86)</f>
        <v>136891375.60123676</v>
      </c>
      <c r="K87" s="139">
        <f>SUM($B$86:K86)</f>
        <v>151659688.50385931</v>
      </c>
      <c r="L87" s="139">
        <f>SUM($B$86:L86)</f>
        <v>165179277.16859928</v>
      </c>
      <c r="M87" s="139">
        <f>SUM($B$86:M86)</f>
        <v>177555748.42641142</v>
      </c>
      <c r="N87" s="139">
        <f>SUM($B$86:N86)</f>
        <v>188885775.11896786</v>
      </c>
      <c r="O87" s="139">
        <f>SUM($B$86:O86)</f>
        <v>199257852.20173854</v>
      </c>
      <c r="P87" s="139">
        <f>SUM($B$86:P86)</f>
        <v>208752988.81821945</v>
      </c>
      <c r="Q87" s="139">
        <f>SUM($B$86:Q86)</f>
        <v>217445341.77204341</v>
      </c>
      <c r="R87" s="139">
        <f>SUM($B$86:R86)</f>
        <v>225402795.36321411</v>
      </c>
      <c r="S87" s="139">
        <f>SUM($B$86:S86)</f>
        <v>232687492.13335359</v>
      </c>
      <c r="T87" s="139">
        <f>SUM($B$86:T86)</f>
        <v>239356318.67930889</v>
      </c>
      <c r="U87" s="139">
        <f>SUM($B$86:U86)</f>
        <v>245461350.34167677</v>
      </c>
      <c r="V87" s="139">
        <f>SUM($B$86:V86)</f>
        <v>251050258.25198716</v>
      </c>
      <c r="W87" s="139">
        <f>SUM($B$86:W86)</f>
        <v>256166681.92688379</v>
      </c>
      <c r="X87" s="139">
        <f>SUM($B$86:X86)</f>
        <v>260850570.32732141</v>
      </c>
      <c r="Y87" s="139">
        <f>SUM($B$86:Y86)</f>
        <v>265138494.05343097</v>
      </c>
      <c r="Z87" s="139">
        <f>SUM($B$86:Z86)</f>
        <v>269063931.11933136</v>
      </c>
      <c r="AA87" s="139">
        <f>SUM($B$86:AA86)</f>
        <v>272657528.54500687</v>
      </c>
      <c r="AB87" s="139">
        <f>SUM($B$86:AB86)</f>
        <v>275947341.81278777</v>
      </c>
      <c r="AC87" s="139">
        <f>SUM($B$86:AC86)</f>
        <v>278959054.06247425</v>
      </c>
      <c r="AD87" s="139">
        <f>SUM($B$86:AD86)</f>
        <v>281716176.74036396</v>
      </c>
      <c r="AE87" s="139">
        <f>SUM($B$86:AE86)</f>
        <v>284240233.27213061</v>
      </c>
      <c r="AF87" s="139">
        <f>SUM($B$86:AF86)</f>
        <v>286550927.19651175</v>
      </c>
      <c r="AG87" s="139">
        <f>SUM($B$86:AG86)</f>
        <v>288666296.07505059</v>
      </c>
      <c r="AH87" s="139">
        <f>SUM($B$86:AH86)</f>
        <v>290602852.38174254</v>
      </c>
      <c r="AI87" s="139">
        <f>SUM($B$86:AI86)</f>
        <v>292375712.47448623</v>
      </c>
      <c r="AJ87" s="139">
        <f>SUM($B$86:AJ86)</f>
        <v>293998714.65692937</v>
      </c>
      <c r="AK87" s="139">
        <f>SUM($B$86:AK86)</f>
        <v>295484527.25389856</v>
      </c>
      <c r="AL87" s="139">
        <f>SUM($B$86:AL86)</f>
        <v>296844747.54543716</v>
      </c>
      <c r="AM87" s="139">
        <f>SUM($B$86:AM86)</f>
        <v>298089992.33293504</v>
      </c>
      <c r="AN87" s="139">
        <f>SUM($B$86:AN86)</f>
        <v>299229980.8453536</v>
      </c>
      <c r="AO87" s="139">
        <f>SUM($B$86:AO86)</f>
        <v>300273610.63361675</v>
      </c>
      <c r="AP87" s="139">
        <f>SUM($B$86:AP86)</f>
        <v>301229027.04638308</v>
      </c>
    </row>
    <row r="88" spans="1:44" ht="14.25" x14ac:dyDescent="0.2">
      <c r="A88" s="138" t="s">
        <v>327</v>
      </c>
      <c r="B88" s="151">
        <f>IF((ISERR(IRR($B$83:B83))),0,IF(IRR($B$83:B83)&lt;0,0,IRR($B$83:B83)))</f>
        <v>0</v>
      </c>
      <c r="C88" s="151">
        <f>IF((ISERR(IRR($B$83:C83))),0,IF(IRR($B$83:C83)&lt;0,0,IRR($B$83:C83)))</f>
        <v>0</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0</v>
      </c>
      <c r="I88" s="151">
        <f>IF((ISERR(IRR($B$83:I83))),0,IF(IRR($B$83:I83)&lt;0,0,IRR($B$83:I83)))</f>
        <v>0</v>
      </c>
      <c r="J88" s="151">
        <f>IF((ISERR(IRR($B$83:J83))),0,IF(IRR($B$83:J83)&lt;0,0,IRR($B$83:J83)))</f>
        <v>0</v>
      </c>
      <c r="K88" s="151">
        <f>IF((ISERR(IRR($B$83:K83))),0,IF(IRR($B$83:K83)&lt;0,0,IRR($B$83:K83)))</f>
        <v>0</v>
      </c>
      <c r="L88" s="151">
        <f>IF((ISERR(IRR($B$83:L83))),0,IF(IRR($B$83:L83)&lt;0,0,IRR($B$83:L83)))</f>
        <v>0</v>
      </c>
      <c r="M88" s="151">
        <f>IF((ISERR(IRR($B$83:M83))),0,IF(IRR($B$83:M83)&lt;0,0,IRR($B$83:M83)))</f>
        <v>0</v>
      </c>
      <c r="N88" s="151">
        <f>IF((ISERR(IRR($B$83:N83))),0,IF(IRR($B$83:N83)&lt;0,0,IRR($B$83:N83)))</f>
        <v>0</v>
      </c>
      <c r="O88" s="151">
        <f>IF((ISERR(IRR($B$83:O83))),0,IF(IRR($B$83:O83)&lt;0,0,IRR($B$83:O83)))</f>
        <v>0</v>
      </c>
      <c r="P88" s="151">
        <f>IF((ISERR(IRR($B$83:P83))),0,IF(IRR($B$83:P83)&lt;0,0,IRR($B$83:P83)))</f>
        <v>0</v>
      </c>
      <c r="Q88" s="151">
        <f>IF((ISERR(IRR($B$83:Q83))),0,IF(IRR($B$83:Q83)&lt;0,0,IRR($B$83:Q83)))</f>
        <v>0</v>
      </c>
      <c r="R88" s="151">
        <f>IF((ISERR(IRR($B$83:R83))),0,IF(IRR($B$83:R83)&lt;0,0,IRR($B$83:R83)))</f>
        <v>0</v>
      </c>
      <c r="S88" s="151">
        <f>IF((ISERR(IRR($B$83:S83))),0,IF(IRR($B$83:S83)&lt;0,0,IRR($B$83:S83)))</f>
        <v>0</v>
      </c>
      <c r="T88" s="151">
        <f>IF((ISERR(IRR($B$83:T83))),0,IF(IRR($B$83:T83)&lt;0,0,IRR($B$83:T83)))</f>
        <v>0</v>
      </c>
      <c r="U88" s="151">
        <f>IF((ISERR(IRR($B$83:U83))),0,IF(IRR($B$83:U83)&lt;0,0,IRR($B$83:U83)))</f>
        <v>0</v>
      </c>
      <c r="V88" s="151">
        <f>IF((ISERR(IRR($B$83:V83))),0,IF(IRR($B$83:V83)&lt;0,0,IRR($B$83:V83)))</f>
        <v>0</v>
      </c>
      <c r="W88" s="151">
        <f>IF((ISERR(IRR($B$83:W83))),0,IF(IRR($B$83:W83)&lt;0,0,IRR($B$83:W83)))</f>
        <v>0</v>
      </c>
      <c r="X88" s="151">
        <f>IF((ISERR(IRR($B$83:X83))),0,IF(IRR($B$83:X83)&lt;0,0,IRR($B$83:X83)))</f>
        <v>0</v>
      </c>
      <c r="Y88" s="151">
        <f>IF((ISERR(IRR($B$83:Y83))),0,IF(IRR($B$83:Y83)&lt;0,0,IRR($B$83:Y83)))</f>
        <v>0</v>
      </c>
      <c r="Z88" s="151">
        <f>IF((ISERR(IRR($B$83:Z83))),0,IF(IRR($B$83:Z83)&lt;0,0,IRR($B$83:Z83)))</f>
        <v>0</v>
      </c>
      <c r="AA88" s="151">
        <f>IF((ISERR(IRR($B$83:AA83))),0,IF(IRR($B$83:AA83)&lt;0,0,IRR($B$83:AA83)))</f>
        <v>0</v>
      </c>
      <c r="AB88" s="151">
        <f>IF((ISERR(IRR($B$83:AB83))),0,IF(IRR($B$83:AB83)&lt;0,0,IRR($B$83:AB83)))</f>
        <v>0</v>
      </c>
      <c r="AC88" s="151">
        <f>IF((ISERR(IRR($B$83:AC83))),0,IF(IRR($B$83:AC83)&lt;0,0,IRR($B$83:AC83)))</f>
        <v>0</v>
      </c>
      <c r="AD88" s="151">
        <f>IF((ISERR(IRR($B$83:AD83))),0,IF(IRR($B$83:AD83)&lt;0,0,IRR($B$83:AD83)))</f>
        <v>0</v>
      </c>
      <c r="AE88" s="151">
        <f>IF((ISERR(IRR($B$83:AE83))),0,IF(IRR($B$83:AE83)&lt;0,0,IRR($B$83:AE83)))</f>
        <v>0</v>
      </c>
      <c r="AF88" s="151">
        <f>IF((ISERR(IRR($B$83:AF83))),0,IF(IRR($B$83:AF83)&lt;0,0,IRR($B$83:AF83)))</f>
        <v>0</v>
      </c>
      <c r="AG88" s="151">
        <f>IF((ISERR(IRR($B$83:AG83))),0,IF(IRR($B$83:AG83)&lt;0,0,IRR($B$83:AG83)))</f>
        <v>0</v>
      </c>
      <c r="AH88" s="151">
        <f>IF((ISERR(IRR($B$83:AH83))),0,IF(IRR($B$83:AH83)&lt;0,0,IRR($B$83:AH83)))</f>
        <v>0</v>
      </c>
      <c r="AI88" s="151">
        <f>IF((ISERR(IRR($B$83:AI83))),0,IF(IRR($B$83:AI83)&lt;0,0,IRR($B$83:AI83)))</f>
        <v>0</v>
      </c>
      <c r="AJ88" s="151">
        <f>IF((ISERR(IRR($B$83:AJ83))),0,IF(IRR($B$83:AJ83)&lt;0,0,IRR($B$83:AJ83)))</f>
        <v>0</v>
      </c>
      <c r="AK88" s="151">
        <f>IF((ISERR(IRR($B$83:AK83))),0,IF(IRR($B$83:AK83)&lt;0,0,IRR($B$83:AK83)))</f>
        <v>0</v>
      </c>
      <c r="AL88" s="151">
        <f>IF((ISERR(IRR($B$83:AL83))),0,IF(IRR($B$83:AL83)&lt;0,0,IRR($B$83:AL83)))</f>
        <v>0</v>
      </c>
      <c r="AM88" s="151">
        <f>IF((ISERR(IRR($B$83:AM83))),0,IF(IRR($B$83:AM83)&lt;0,0,IRR($B$83:AM83)))</f>
        <v>0</v>
      </c>
      <c r="AN88" s="151">
        <f>IF((ISERR(IRR($B$83:AN83))),0,IF(IRR($B$83:AN83)&lt;0,0,IRR($B$83:AN83)))</f>
        <v>0</v>
      </c>
      <c r="AO88" s="151">
        <f>IF((ISERR(IRR($B$83:AO83))),0,IF(IRR($B$83:AO83)&lt;0,0,IRR($B$83:AO83)))</f>
        <v>0</v>
      </c>
      <c r="AP88" s="151">
        <f>IF((ISERR(IRR($B$83:AP83))),0,IF(IRR($B$83:AP83)&lt;0,0,IRR($B$83:AP83)))</f>
        <v>0</v>
      </c>
    </row>
    <row r="89" spans="1:44" ht="14.25" x14ac:dyDescent="0.2">
      <c r="A89" s="138" t="s">
        <v>328</v>
      </c>
      <c r="B89" s="152">
        <f>IF(AND(B84&gt;0,A84&lt;0),(B74-(B84/(B84-A84))),0)</f>
        <v>0</v>
      </c>
      <c r="C89" s="152">
        <f t="shared" ref="C89:AP89" si="33">IF(AND(C84&gt;0,B84&lt;0),(C74-(C84/(C84-B84))),0)</f>
        <v>0</v>
      </c>
      <c r="D89" s="152">
        <f t="shared" si="33"/>
        <v>0</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329</v>
      </c>
      <c r="B90" s="154">
        <f t="shared" ref="B90:AP90" si="34">IF(AND(B87&gt;0,A87&lt;0),(B74-(B87/(B87-A87))),0)</f>
        <v>0</v>
      </c>
      <c r="C90" s="154">
        <f t="shared" si="34"/>
        <v>0</v>
      </c>
      <c r="D90" s="154">
        <f t="shared" si="34"/>
        <v>0</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5">
      <c r="A92" s="156" t="s">
        <v>330</v>
      </c>
      <c r="B92" s="157"/>
      <c r="C92" s="157"/>
      <c r="D92" s="157"/>
      <c r="E92" s="157"/>
      <c r="F92" s="157"/>
      <c r="G92" s="157"/>
      <c r="H92" s="157"/>
      <c r="I92" s="157"/>
      <c r="J92" s="157"/>
      <c r="K92" s="157"/>
      <c r="L92" s="158">
        <v>10</v>
      </c>
      <c r="M92" s="157"/>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331</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332</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333</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334</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385" t="s">
        <v>335</v>
      </c>
      <c r="B97" s="385"/>
      <c r="C97" s="385"/>
      <c r="D97" s="385"/>
      <c r="E97" s="385"/>
      <c r="F97" s="385"/>
      <c r="G97" s="385"/>
      <c r="H97" s="385"/>
      <c r="I97" s="385"/>
      <c r="J97" s="385"/>
      <c r="K97" s="385"/>
      <c r="L97" s="38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60"/>
    </row>
    <row r="99" spans="1:71" s="161" customFormat="1" x14ac:dyDescent="0.2">
      <c r="A99" s="162" t="s">
        <v>336</v>
      </c>
      <c r="B99" s="163">
        <f>B81*B85</f>
        <v>-8016873.193923804</v>
      </c>
      <c r="C99" s="164">
        <f>C81*C85</f>
        <v>0</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-8016873.193923804</v>
      </c>
      <c r="AR99" s="166"/>
      <c r="AS99" s="166"/>
    </row>
    <row r="100" spans="1:71" s="167" customFormat="1" x14ac:dyDescent="0.2">
      <c r="A100" s="168">
        <f>AQ99</f>
        <v>-8016873.193923804</v>
      </c>
      <c r="B100" s="169"/>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7" customFormat="1" x14ac:dyDescent="0.2">
      <c r="A101" s="168">
        <f>AP87</f>
        <v>301229027.04638308</v>
      </c>
      <c r="B101" s="169"/>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7" customFormat="1" x14ac:dyDescent="0.2">
      <c r="A102" s="170" t="s">
        <v>337</v>
      </c>
      <c r="B102" s="171">
        <f>(A101+-A100)/-A100</f>
        <v>38.574378409114964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7" customFormat="1" x14ac:dyDescent="0.2">
      <c r="A103" s="17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3" t="s">
        <v>338</v>
      </c>
      <c r="B104" s="173" t="s">
        <v>339</v>
      </c>
      <c r="C104" s="173" t="s">
        <v>340</v>
      </c>
      <c r="D104" s="173" t="s">
        <v>341</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165.17927716859927</v>
      </c>
      <c r="B105" s="176">
        <f>L88</f>
        <v>0</v>
      </c>
      <c r="C105" s="177" t="str">
        <f>G28</f>
        <v>не окупается</v>
      </c>
      <c r="D105" s="177" t="str">
        <f>G29</f>
        <v>не окупается</v>
      </c>
      <c r="E105" s="77" t="s">
        <v>342</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7">D107+1</f>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343</v>
      </c>
      <c r="B108" s="183"/>
      <c r="C108" s="183">
        <f>C109*$B$111*C112</f>
        <v>7444624.9191969968</v>
      </c>
      <c r="D108" s="183">
        <f t="shared" ref="D108:AP108" si="38">D109*$B$111*D112</f>
        <v>16631587.052535066</v>
      </c>
      <c r="E108" s="183">
        <f t="shared" si="38"/>
        <v>30450709.040087059</v>
      </c>
      <c r="F108" s="183">
        <f t="shared" si="38"/>
        <v>34358797.931647412</v>
      </c>
      <c r="G108" s="183">
        <f t="shared" si="38"/>
        <v>36953105.067821383</v>
      </c>
      <c r="H108" s="183">
        <f t="shared" si="38"/>
        <v>38598563.502449445</v>
      </c>
      <c r="I108" s="183">
        <f t="shared" si="38"/>
        <v>38598563.502449445</v>
      </c>
      <c r="J108" s="183">
        <f t="shared" si="38"/>
        <v>38598563.502449445</v>
      </c>
      <c r="K108" s="183">
        <f t="shared" si="38"/>
        <v>38598563.502449445</v>
      </c>
      <c r="L108" s="183">
        <f t="shared" si="38"/>
        <v>38598563.502449445</v>
      </c>
      <c r="M108" s="183">
        <f t="shared" si="38"/>
        <v>38598563.502449445</v>
      </c>
      <c r="N108" s="183">
        <f t="shared" si="38"/>
        <v>38598563.502449445</v>
      </c>
      <c r="O108" s="183">
        <f t="shared" si="38"/>
        <v>38598563.502449445</v>
      </c>
      <c r="P108" s="183">
        <f t="shared" si="38"/>
        <v>38598563.502449445</v>
      </c>
      <c r="Q108" s="183">
        <f t="shared" si="38"/>
        <v>38598563.502449445</v>
      </c>
      <c r="R108" s="183">
        <f t="shared" si="38"/>
        <v>38598563.502449445</v>
      </c>
      <c r="S108" s="183">
        <f t="shared" si="38"/>
        <v>38598563.502449445</v>
      </c>
      <c r="T108" s="183">
        <f t="shared" si="38"/>
        <v>38598563.502449445</v>
      </c>
      <c r="U108" s="183">
        <f t="shared" si="38"/>
        <v>38598563.502449445</v>
      </c>
      <c r="V108" s="183">
        <f t="shared" si="38"/>
        <v>38598563.502449445</v>
      </c>
      <c r="W108" s="183">
        <f t="shared" si="38"/>
        <v>38598563.502449445</v>
      </c>
      <c r="X108" s="183">
        <f t="shared" si="38"/>
        <v>38598563.502449445</v>
      </c>
      <c r="Y108" s="183">
        <f t="shared" si="38"/>
        <v>38598563.502449445</v>
      </c>
      <c r="Z108" s="183">
        <f t="shared" si="38"/>
        <v>38598563.502449445</v>
      </c>
      <c r="AA108" s="183">
        <f t="shared" si="38"/>
        <v>38598563.502449445</v>
      </c>
      <c r="AB108" s="183">
        <f t="shared" si="38"/>
        <v>38598563.502449445</v>
      </c>
      <c r="AC108" s="183">
        <f t="shared" si="38"/>
        <v>38598563.502449445</v>
      </c>
      <c r="AD108" s="183">
        <f t="shared" si="38"/>
        <v>38598563.502449445</v>
      </c>
      <c r="AE108" s="183">
        <f t="shared" si="38"/>
        <v>38598563.502449445</v>
      </c>
      <c r="AF108" s="183">
        <f t="shared" si="38"/>
        <v>38598563.502449445</v>
      </c>
      <c r="AG108" s="183">
        <f t="shared" si="38"/>
        <v>38598563.502449445</v>
      </c>
      <c r="AH108" s="183">
        <f t="shared" si="38"/>
        <v>38598563.502449445</v>
      </c>
      <c r="AI108" s="183">
        <f t="shared" si="38"/>
        <v>38598563.502449445</v>
      </c>
      <c r="AJ108" s="183">
        <f t="shared" si="38"/>
        <v>38598563.502449445</v>
      </c>
      <c r="AK108" s="183">
        <f t="shared" si="38"/>
        <v>38598563.502449445</v>
      </c>
      <c r="AL108" s="183">
        <f t="shared" si="38"/>
        <v>38598563.502449445</v>
      </c>
      <c r="AM108" s="183">
        <f t="shared" si="38"/>
        <v>38598563.502449445</v>
      </c>
      <c r="AN108" s="183">
        <f t="shared" si="38"/>
        <v>38598563.502449445</v>
      </c>
      <c r="AO108" s="183">
        <f t="shared" si="38"/>
        <v>38598563.502449445</v>
      </c>
      <c r="AP108" s="183">
        <f t="shared" si="38"/>
        <v>38598563.502449445</v>
      </c>
      <c r="AT108" s="167"/>
      <c r="AU108" s="167"/>
      <c r="AV108" s="167"/>
      <c r="AW108" s="167"/>
      <c r="AX108" s="167"/>
      <c r="AY108" s="167"/>
      <c r="AZ108" s="167"/>
      <c r="BA108" s="167"/>
      <c r="BB108" s="167"/>
      <c r="BC108" s="167"/>
      <c r="BD108" s="167"/>
      <c r="BE108" s="167"/>
      <c r="BF108" s="167"/>
      <c r="BG108" s="167"/>
    </row>
    <row r="109" spans="1:71" ht="12.75" x14ac:dyDescent="0.2">
      <c r="A109" s="182" t="s">
        <v>344</v>
      </c>
      <c r="B109" s="181"/>
      <c r="C109" s="181">
        <f>B109+$I$120*C113</f>
        <v>0.61380000000000001</v>
      </c>
      <c r="D109" s="181">
        <f>C109+$I$120*D113</f>
        <v>1.2276</v>
      </c>
      <c r="E109" s="181">
        <f t="shared" ref="E109:AP109" si="39">D109+$I$120*E113</f>
        <v>1.86</v>
      </c>
      <c r="F109" s="181">
        <f t="shared" si="39"/>
        <v>1.86</v>
      </c>
      <c r="G109" s="181">
        <f t="shared" si="39"/>
        <v>1.86</v>
      </c>
      <c r="H109" s="181">
        <f t="shared" si="39"/>
        <v>1.86</v>
      </c>
      <c r="I109" s="181">
        <f t="shared" si="39"/>
        <v>1.86</v>
      </c>
      <c r="J109" s="181">
        <f t="shared" si="39"/>
        <v>1.86</v>
      </c>
      <c r="K109" s="181">
        <f t="shared" si="39"/>
        <v>1.86</v>
      </c>
      <c r="L109" s="181">
        <f t="shared" si="39"/>
        <v>1.86</v>
      </c>
      <c r="M109" s="181">
        <f t="shared" si="39"/>
        <v>1.86</v>
      </c>
      <c r="N109" s="181">
        <f t="shared" si="39"/>
        <v>1.86</v>
      </c>
      <c r="O109" s="181">
        <f t="shared" si="39"/>
        <v>1.86</v>
      </c>
      <c r="P109" s="181">
        <f t="shared" si="39"/>
        <v>1.86</v>
      </c>
      <c r="Q109" s="181">
        <f t="shared" si="39"/>
        <v>1.86</v>
      </c>
      <c r="R109" s="181">
        <f t="shared" si="39"/>
        <v>1.86</v>
      </c>
      <c r="S109" s="181">
        <f t="shared" si="39"/>
        <v>1.86</v>
      </c>
      <c r="T109" s="181">
        <f t="shared" si="39"/>
        <v>1.86</v>
      </c>
      <c r="U109" s="181">
        <f t="shared" si="39"/>
        <v>1.86</v>
      </c>
      <c r="V109" s="181">
        <f t="shared" si="39"/>
        <v>1.86</v>
      </c>
      <c r="W109" s="181">
        <f t="shared" si="39"/>
        <v>1.86</v>
      </c>
      <c r="X109" s="181">
        <f t="shared" si="39"/>
        <v>1.86</v>
      </c>
      <c r="Y109" s="181">
        <f t="shared" si="39"/>
        <v>1.86</v>
      </c>
      <c r="Z109" s="181">
        <f t="shared" si="39"/>
        <v>1.86</v>
      </c>
      <c r="AA109" s="181">
        <f t="shared" si="39"/>
        <v>1.86</v>
      </c>
      <c r="AB109" s="181">
        <f t="shared" si="39"/>
        <v>1.86</v>
      </c>
      <c r="AC109" s="181">
        <f t="shared" si="39"/>
        <v>1.86</v>
      </c>
      <c r="AD109" s="181">
        <f t="shared" si="39"/>
        <v>1.86</v>
      </c>
      <c r="AE109" s="181">
        <f t="shared" si="39"/>
        <v>1.86</v>
      </c>
      <c r="AF109" s="181">
        <f t="shared" si="39"/>
        <v>1.86</v>
      </c>
      <c r="AG109" s="181">
        <f t="shared" si="39"/>
        <v>1.86</v>
      </c>
      <c r="AH109" s="181">
        <f t="shared" si="39"/>
        <v>1.86</v>
      </c>
      <c r="AI109" s="181">
        <f t="shared" si="39"/>
        <v>1.86</v>
      </c>
      <c r="AJ109" s="181">
        <f t="shared" si="39"/>
        <v>1.86</v>
      </c>
      <c r="AK109" s="181">
        <f t="shared" si="39"/>
        <v>1.86</v>
      </c>
      <c r="AL109" s="181">
        <f t="shared" si="39"/>
        <v>1.86</v>
      </c>
      <c r="AM109" s="181">
        <f t="shared" si="39"/>
        <v>1.86</v>
      </c>
      <c r="AN109" s="181">
        <f t="shared" si="39"/>
        <v>1.86</v>
      </c>
      <c r="AO109" s="181">
        <f t="shared" si="39"/>
        <v>1.86</v>
      </c>
      <c r="AP109" s="181">
        <f t="shared" si="39"/>
        <v>1.86</v>
      </c>
      <c r="AT109" s="167"/>
      <c r="AU109" s="167"/>
      <c r="AV109" s="167"/>
      <c r="AW109" s="167"/>
      <c r="AX109" s="167"/>
      <c r="AY109" s="167"/>
      <c r="AZ109" s="167"/>
      <c r="BA109" s="167"/>
      <c r="BB109" s="167"/>
      <c r="BC109" s="167"/>
      <c r="BD109" s="167"/>
      <c r="BE109" s="167"/>
      <c r="BF109" s="167"/>
      <c r="BG109" s="167"/>
    </row>
    <row r="110" spans="1:71" ht="12.75" x14ac:dyDescent="0.2">
      <c r="A110" s="182" t="s">
        <v>345</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346</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2" t="s">
        <v>347</v>
      </c>
      <c r="B112" s="339">
        <v>2449.0500000000002</v>
      </c>
      <c r="C112" s="340">
        <v>2769.1203235763874</v>
      </c>
      <c r="D112" s="340">
        <v>3093.1622627317265</v>
      </c>
      <c r="E112" s="340">
        <v>3737.7509009779374</v>
      </c>
      <c r="F112" s="340">
        <v>4217.4593621602853</v>
      </c>
      <c r="G112" s="340">
        <v>4535.9042897605668</v>
      </c>
      <c r="H112" s="340">
        <v>4737.8803336830961</v>
      </c>
      <c r="I112" s="185">
        <f t="shared" ref="I112:BP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S112" s="185">
        <f t="shared" si="40"/>
        <v>4737.8803336830961</v>
      </c>
      <c r="AT112" s="185">
        <f t="shared" si="40"/>
        <v>4737.8803336830961</v>
      </c>
      <c r="AU112" s="185">
        <f t="shared" si="40"/>
        <v>4737.8803336830961</v>
      </c>
      <c r="AV112" s="185">
        <f t="shared" si="40"/>
        <v>4737.8803336830961</v>
      </c>
      <c r="AW112" s="185">
        <f t="shared" si="40"/>
        <v>4737.8803336830961</v>
      </c>
      <c r="AX112" s="185">
        <f t="shared" si="40"/>
        <v>4737.8803336830961</v>
      </c>
      <c r="AY112" s="185">
        <f t="shared" si="40"/>
        <v>4737.8803336830961</v>
      </c>
      <c r="AZ112" s="185">
        <f t="shared" si="40"/>
        <v>4737.8803336830961</v>
      </c>
      <c r="BA112" s="185">
        <f t="shared" si="40"/>
        <v>4737.8803336830961</v>
      </c>
      <c r="BB112" s="185">
        <f t="shared" si="40"/>
        <v>4737.8803336830961</v>
      </c>
      <c r="BC112" s="185">
        <f t="shared" si="40"/>
        <v>4737.8803336830961</v>
      </c>
      <c r="BD112" s="185">
        <f t="shared" si="40"/>
        <v>4737.8803336830961</v>
      </c>
      <c r="BE112" s="185">
        <f t="shared" si="40"/>
        <v>4737.8803336830961</v>
      </c>
      <c r="BF112" s="185">
        <f t="shared" si="40"/>
        <v>4737.8803336830961</v>
      </c>
      <c r="BG112" s="185">
        <f t="shared" si="40"/>
        <v>4737.8803336830961</v>
      </c>
      <c r="BH112" s="185">
        <f t="shared" si="40"/>
        <v>4737.8803336830961</v>
      </c>
      <c r="BI112" s="185">
        <f t="shared" si="40"/>
        <v>4737.8803336830961</v>
      </c>
      <c r="BJ112" s="185">
        <f t="shared" si="40"/>
        <v>4737.8803336830961</v>
      </c>
      <c r="BK112" s="185">
        <f t="shared" si="40"/>
        <v>4737.8803336830961</v>
      </c>
      <c r="BL112" s="185">
        <f t="shared" si="40"/>
        <v>4737.8803336830961</v>
      </c>
      <c r="BM112" s="185">
        <f t="shared" si="40"/>
        <v>4737.8803336830961</v>
      </c>
      <c r="BN112" s="185">
        <f t="shared" si="40"/>
        <v>4737.8803336830961</v>
      </c>
      <c r="BO112" s="185">
        <f t="shared" si="40"/>
        <v>4737.8803336830961</v>
      </c>
      <c r="BP112" s="185">
        <f t="shared" si="40"/>
        <v>4737.8803336830961</v>
      </c>
    </row>
    <row r="113" spans="1:71" ht="15" x14ac:dyDescent="0.2">
      <c r="A113" s="186" t="s">
        <v>348</v>
      </c>
      <c r="B113" s="187">
        <v>0</v>
      </c>
      <c r="C113" s="188">
        <v>0.33</v>
      </c>
      <c r="D113" s="188">
        <v>0.33</v>
      </c>
      <c r="E113" s="188">
        <v>0.34</v>
      </c>
      <c r="F113" s="187">
        <v>0</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86" t="s">
        <v>349</v>
      </c>
      <c r="C116" s="387"/>
      <c r="D116" s="386" t="s">
        <v>350</v>
      </c>
      <c r="E116" s="387"/>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351</v>
      </c>
      <c r="B117" s="189"/>
      <c r="C117" s="179" t="s">
        <v>352</v>
      </c>
      <c r="D117" s="189">
        <f>'3.1. паспорт Техсостояние ПС'!O25</f>
        <v>2</v>
      </c>
      <c r="E117" s="179" t="s">
        <v>352</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351</v>
      </c>
      <c r="B118" s="179">
        <f>$B$110*B117</f>
        <v>0</v>
      </c>
      <c r="C118" s="179" t="s">
        <v>353</v>
      </c>
      <c r="D118" s="179">
        <f>$B$110*D117</f>
        <v>1.86</v>
      </c>
      <c r="E118" s="179" t="s">
        <v>353</v>
      </c>
      <c r="F118" s="182" t="s">
        <v>354</v>
      </c>
      <c r="G118" s="179">
        <f>D117-B117</f>
        <v>2</v>
      </c>
      <c r="H118" s="179" t="s">
        <v>352</v>
      </c>
      <c r="I118" s="179">
        <f>$B$110*G118</f>
        <v>1.86</v>
      </c>
      <c r="J118" s="179" t="s">
        <v>353</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355</v>
      </c>
      <c r="G119" s="179">
        <f>I119/$B$110</f>
        <v>0.46451612903225803</v>
      </c>
      <c r="H119" s="179" t="s">
        <v>352</v>
      </c>
      <c r="I119" s="189">
        <v>0.432</v>
      </c>
      <c r="J119" s="179" t="s">
        <v>353</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0"/>
      <c r="B120" s="191"/>
      <c r="C120" s="191"/>
      <c r="D120" s="191"/>
      <c r="E120" s="191"/>
      <c r="F120" s="192" t="s">
        <v>356</v>
      </c>
      <c r="G120" s="179">
        <f>G118</f>
        <v>2</v>
      </c>
      <c r="H120" s="179" t="s">
        <v>352</v>
      </c>
      <c r="I120" s="184">
        <f>I118</f>
        <v>1.86</v>
      </c>
      <c r="J120" s="179" t="s">
        <v>353</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3"/>
      <c r="B121" s="77"/>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4" t="s">
        <v>357</v>
      </c>
      <c r="B122" s="195">
        <f>'6.2. Паспорт фин осв ввод'!C24</f>
        <v>8.6585408000000008</v>
      </c>
      <c r="C122" s="77"/>
      <c r="D122" s="388" t="s">
        <v>274</v>
      </c>
      <c r="E122" s="196" t="s">
        <v>358</v>
      </c>
      <c r="F122" s="197">
        <v>35</v>
      </c>
      <c r="G122" s="389" t="s">
        <v>359</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4" t="s">
        <v>274</v>
      </c>
      <c r="B123" s="198">
        <v>30</v>
      </c>
      <c r="C123" s="77"/>
      <c r="D123" s="388"/>
      <c r="E123" s="196" t="s">
        <v>154</v>
      </c>
      <c r="F123" s="197">
        <v>30</v>
      </c>
      <c r="G123" s="38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4" t="s">
        <v>360</v>
      </c>
      <c r="B124" s="198" t="s">
        <v>51</v>
      </c>
      <c r="C124" s="199" t="s">
        <v>361</v>
      </c>
      <c r="D124" s="388"/>
      <c r="E124" s="196" t="s">
        <v>362</v>
      </c>
      <c r="F124" s="197">
        <v>30</v>
      </c>
      <c r="G124" s="38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200"/>
      <c r="B125" s="201"/>
      <c r="C125" s="199"/>
      <c r="D125" s="388"/>
      <c r="E125" s="196" t="s">
        <v>363</v>
      </c>
      <c r="F125" s="197">
        <v>30</v>
      </c>
      <c r="G125" s="38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4" t="s">
        <v>364</v>
      </c>
      <c r="B126" s="202">
        <f>$B$122*1000*1000</f>
        <v>8658540.8000000007</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4" t="s">
        <v>365</v>
      </c>
      <c r="B127" s="203">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28.5" customHeight="1" x14ac:dyDescent="0.2">
      <c r="A128" s="204" t="s">
        <v>92</v>
      </c>
      <c r="B128" s="205">
        <f>'2. паспорт  ТП'!S23</f>
        <v>18.77964296</v>
      </c>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68" ht="12.75" x14ac:dyDescent="0.2">
      <c r="A129" s="194" t="s">
        <v>366</v>
      </c>
      <c r="B129" s="206">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68" x14ac:dyDescent="0.2">
      <c r="A130" s="207"/>
      <c r="B130" s="208"/>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68" x14ac:dyDescent="0.2">
      <c r="A131" s="336"/>
      <c r="B131" s="337">
        <v>2024</v>
      </c>
      <c r="C131" s="337">
        <v>2025</v>
      </c>
      <c r="D131" s="337">
        <v>2026</v>
      </c>
      <c r="E131" s="337">
        <v>2027</v>
      </c>
      <c r="F131" s="337">
        <v>2028</v>
      </c>
      <c r="G131" s="337">
        <v>2029</v>
      </c>
      <c r="H131" s="337">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68" ht="12.75" x14ac:dyDescent="0.2">
      <c r="A132" s="338" t="s">
        <v>367</v>
      </c>
      <c r="B132" s="339">
        <v>2449.0500000000002</v>
      </c>
      <c r="C132" s="340">
        <v>2769.1203235763874</v>
      </c>
      <c r="D132" s="340">
        <v>3093.1622627317265</v>
      </c>
      <c r="E132" s="340">
        <v>3737.7509009779374</v>
      </c>
      <c r="F132" s="340">
        <v>4217.4593621602853</v>
      </c>
      <c r="G132" s="340">
        <v>4535.9042897605668</v>
      </c>
      <c r="H132" s="340">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68" ht="12.75" x14ac:dyDescent="0.2">
      <c r="A133" s="193"/>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68" x14ac:dyDescent="0.2">
      <c r="A134" s="194" t="s">
        <v>368</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68" ht="12.75" x14ac:dyDescent="0.2">
      <c r="A135" s="194"/>
      <c r="B135" s="209">
        <v>2024</v>
      </c>
      <c r="C135" s="209">
        <f>B135+1</f>
        <v>2025</v>
      </c>
      <c r="D135" s="209">
        <f t="shared" ref="D135:AY135" si="41">C135+1</f>
        <v>2026</v>
      </c>
      <c r="E135" s="209">
        <f t="shared" si="41"/>
        <v>2027</v>
      </c>
      <c r="F135" s="209">
        <f t="shared" si="41"/>
        <v>2028</v>
      </c>
      <c r="G135" s="209">
        <f t="shared" si="41"/>
        <v>2029</v>
      </c>
      <c r="H135" s="209">
        <f t="shared" si="41"/>
        <v>2030</v>
      </c>
      <c r="I135" s="209">
        <f t="shared" si="41"/>
        <v>2031</v>
      </c>
      <c r="J135" s="209">
        <f t="shared" si="41"/>
        <v>2032</v>
      </c>
      <c r="K135" s="209">
        <f t="shared" si="41"/>
        <v>2033</v>
      </c>
      <c r="L135" s="209">
        <f t="shared" si="41"/>
        <v>2034</v>
      </c>
      <c r="M135" s="209">
        <f t="shared" si="41"/>
        <v>2035</v>
      </c>
      <c r="N135" s="209">
        <f t="shared" si="41"/>
        <v>2036</v>
      </c>
      <c r="O135" s="209">
        <f t="shared" si="41"/>
        <v>2037</v>
      </c>
      <c r="P135" s="209">
        <f t="shared" si="41"/>
        <v>2038</v>
      </c>
      <c r="Q135" s="209">
        <f t="shared" si="41"/>
        <v>2039</v>
      </c>
      <c r="R135" s="209">
        <f t="shared" si="41"/>
        <v>2040</v>
      </c>
      <c r="S135" s="209">
        <f t="shared" si="41"/>
        <v>2041</v>
      </c>
      <c r="T135" s="209">
        <f t="shared" si="41"/>
        <v>2042</v>
      </c>
      <c r="U135" s="209">
        <f t="shared" si="41"/>
        <v>2043</v>
      </c>
      <c r="V135" s="209">
        <f t="shared" si="41"/>
        <v>2044</v>
      </c>
      <c r="W135" s="209">
        <f t="shared" si="41"/>
        <v>2045</v>
      </c>
      <c r="X135" s="209">
        <f t="shared" si="41"/>
        <v>2046</v>
      </c>
      <c r="Y135" s="209">
        <f t="shared" si="41"/>
        <v>2047</v>
      </c>
      <c r="Z135" s="209">
        <f t="shared" si="41"/>
        <v>2048</v>
      </c>
      <c r="AA135" s="209">
        <f t="shared" si="41"/>
        <v>2049</v>
      </c>
      <c r="AB135" s="209">
        <f t="shared" si="41"/>
        <v>2050</v>
      </c>
      <c r="AC135" s="209">
        <f t="shared" si="41"/>
        <v>2051</v>
      </c>
      <c r="AD135" s="209">
        <f t="shared" si="41"/>
        <v>2052</v>
      </c>
      <c r="AE135" s="209">
        <f t="shared" si="41"/>
        <v>2053</v>
      </c>
      <c r="AF135" s="209">
        <f t="shared" si="41"/>
        <v>2054</v>
      </c>
      <c r="AG135" s="209">
        <f t="shared" si="41"/>
        <v>2055</v>
      </c>
      <c r="AH135" s="209">
        <f t="shared" si="41"/>
        <v>2056</v>
      </c>
      <c r="AI135" s="209">
        <f t="shared" si="41"/>
        <v>2057</v>
      </c>
      <c r="AJ135" s="209">
        <f t="shared" si="41"/>
        <v>2058</v>
      </c>
      <c r="AK135" s="209">
        <f t="shared" si="41"/>
        <v>2059</v>
      </c>
      <c r="AL135" s="209">
        <f t="shared" si="41"/>
        <v>2060</v>
      </c>
      <c r="AM135" s="209">
        <f t="shared" si="41"/>
        <v>2061</v>
      </c>
      <c r="AN135" s="209">
        <f t="shared" si="41"/>
        <v>2062</v>
      </c>
      <c r="AO135" s="209">
        <f t="shared" si="41"/>
        <v>2063</v>
      </c>
      <c r="AP135" s="209">
        <f t="shared" si="41"/>
        <v>2064</v>
      </c>
      <c r="AQ135" s="209">
        <f t="shared" si="41"/>
        <v>2065</v>
      </c>
      <c r="AR135" s="209">
        <f t="shared" si="41"/>
        <v>2066</v>
      </c>
      <c r="AS135" s="209">
        <f t="shared" si="41"/>
        <v>2067</v>
      </c>
      <c r="AT135" s="209">
        <f t="shared" si="41"/>
        <v>2068</v>
      </c>
      <c r="AU135" s="209">
        <f t="shared" si="41"/>
        <v>2069</v>
      </c>
      <c r="AV135" s="209">
        <f t="shared" si="41"/>
        <v>2070</v>
      </c>
      <c r="AW135" s="209">
        <f t="shared" si="41"/>
        <v>2071</v>
      </c>
      <c r="AX135" s="209">
        <f t="shared" si="41"/>
        <v>2072</v>
      </c>
      <c r="AY135" s="209">
        <f t="shared" si="41"/>
        <v>2073</v>
      </c>
    </row>
    <row r="136" spans="1:68" ht="12.75" x14ac:dyDescent="0.2">
      <c r="A136" s="194" t="s">
        <v>369</v>
      </c>
      <c r="B136" s="335">
        <v>8.1000000000000003E-2</v>
      </c>
      <c r="C136" s="335">
        <v>7.3999999999999996E-2</v>
      </c>
      <c r="D136" s="335">
        <v>5.5E-2</v>
      </c>
      <c r="E136" s="335">
        <v>4.1000000000000002E-2</v>
      </c>
      <c r="F136" s="335">
        <v>4.1000000000000002E-2</v>
      </c>
      <c r="G136" s="335">
        <v>4.1000000000000002E-2</v>
      </c>
      <c r="H136" s="335">
        <v>4.1000000000000002E-2</v>
      </c>
      <c r="I136" s="210">
        <f t="shared" ref="I136:BP136" si="42">H136</f>
        <v>4.1000000000000002E-2</v>
      </c>
      <c r="J136" s="210">
        <f t="shared" si="42"/>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c r="AZ136" s="210">
        <f t="shared" si="42"/>
        <v>4.1000000000000002E-2</v>
      </c>
      <c r="BA136" s="210">
        <f t="shared" si="42"/>
        <v>4.1000000000000002E-2</v>
      </c>
      <c r="BB136" s="210">
        <f t="shared" si="42"/>
        <v>4.1000000000000002E-2</v>
      </c>
      <c r="BC136" s="210">
        <f t="shared" si="42"/>
        <v>4.1000000000000002E-2</v>
      </c>
      <c r="BD136" s="210">
        <f t="shared" si="42"/>
        <v>4.1000000000000002E-2</v>
      </c>
      <c r="BE136" s="210">
        <f t="shared" si="42"/>
        <v>4.1000000000000002E-2</v>
      </c>
      <c r="BF136" s="210">
        <f t="shared" si="42"/>
        <v>4.1000000000000002E-2</v>
      </c>
      <c r="BG136" s="210">
        <f t="shared" si="42"/>
        <v>4.1000000000000002E-2</v>
      </c>
      <c r="BH136" s="210">
        <f t="shared" si="42"/>
        <v>4.1000000000000002E-2</v>
      </c>
      <c r="BI136" s="210">
        <f t="shared" si="42"/>
        <v>4.1000000000000002E-2</v>
      </c>
      <c r="BJ136" s="210">
        <f t="shared" si="42"/>
        <v>4.1000000000000002E-2</v>
      </c>
      <c r="BK136" s="210">
        <f t="shared" si="42"/>
        <v>4.1000000000000002E-2</v>
      </c>
      <c r="BL136" s="210">
        <f t="shared" si="42"/>
        <v>4.1000000000000002E-2</v>
      </c>
      <c r="BM136" s="210">
        <f t="shared" si="42"/>
        <v>4.1000000000000002E-2</v>
      </c>
      <c r="BN136" s="210">
        <f t="shared" si="42"/>
        <v>4.1000000000000002E-2</v>
      </c>
      <c r="BO136" s="210">
        <f t="shared" si="42"/>
        <v>4.1000000000000002E-2</v>
      </c>
      <c r="BP136" s="210">
        <f t="shared" si="42"/>
        <v>4.1000000000000002E-2</v>
      </c>
    </row>
    <row r="137" spans="1:68" ht="15" x14ac:dyDescent="0.2">
      <c r="A137" s="194" t="s">
        <v>370</v>
      </c>
      <c r="B137" s="210">
        <f>B136</f>
        <v>8.1000000000000003E-2</v>
      </c>
      <c r="C137" s="211">
        <f>(1+B137)*(1+C136)-1</f>
        <v>0.16099400000000008</v>
      </c>
      <c r="D137" s="211">
        <f>(1+C137)*(1+D136)-1</f>
        <v>0.22484867000000008</v>
      </c>
      <c r="E137" s="211">
        <f>(1+D137)*(1+E136)-1</f>
        <v>0.27506746547000005</v>
      </c>
      <c r="F137" s="211">
        <f t="shared" ref="F137:AY137" si="43">(1+E137)*(1+F136)-1</f>
        <v>0.32734523155426998</v>
      </c>
      <c r="G137" s="211">
        <f>(1+F137)*(1+G136)-1</f>
        <v>0.38176638604799495</v>
      </c>
      <c r="H137" s="211">
        <f t="shared" si="43"/>
        <v>0.43841880787596255</v>
      </c>
      <c r="I137" s="211">
        <f t="shared" si="43"/>
        <v>0.49739397899887683</v>
      </c>
      <c r="J137" s="211">
        <f t="shared" si="43"/>
        <v>0.5587871321378306</v>
      </c>
      <c r="K137" s="211">
        <f t="shared" si="43"/>
        <v>0.62269740455548162</v>
      </c>
      <c r="L137" s="211">
        <f t="shared" si="43"/>
        <v>0.68922799814225622</v>
      </c>
      <c r="M137" s="211">
        <f t="shared" si="43"/>
        <v>0.75848634606608867</v>
      </c>
      <c r="N137" s="211">
        <f t="shared" si="43"/>
        <v>0.83058428625479808</v>
      </c>
      <c r="O137" s="211">
        <f t="shared" si="43"/>
        <v>0.90563824199124476</v>
      </c>
      <c r="P137" s="211">
        <f t="shared" si="43"/>
        <v>0.98376940991288575</v>
      </c>
      <c r="Q137" s="211">
        <f t="shared" si="43"/>
        <v>1.065103955719314</v>
      </c>
      <c r="R137" s="211">
        <f t="shared" si="43"/>
        <v>1.1497732179038058</v>
      </c>
      <c r="S137" s="211">
        <f t="shared" si="43"/>
        <v>1.2379139198378617</v>
      </c>
      <c r="T137" s="211">
        <f t="shared" si="43"/>
        <v>1.3296683905512139</v>
      </c>
      <c r="U137" s="211">
        <f t="shared" si="43"/>
        <v>1.4251847945638136</v>
      </c>
      <c r="V137" s="211">
        <f t="shared" si="43"/>
        <v>1.5246173711409297</v>
      </c>
      <c r="W137" s="211">
        <f t="shared" si="43"/>
        <v>1.6281266833577077</v>
      </c>
      <c r="X137" s="211">
        <f t="shared" si="43"/>
        <v>1.7358798773753734</v>
      </c>
      <c r="Y137" s="211">
        <f t="shared" si="43"/>
        <v>1.8480509523477635</v>
      </c>
      <c r="Z137" s="211">
        <f t="shared" si="43"/>
        <v>1.9648210413940217</v>
      </c>
      <c r="AA137" s="211">
        <f t="shared" si="43"/>
        <v>2.0863787040911763</v>
      </c>
      <c r="AB137" s="211">
        <f t="shared" si="43"/>
        <v>2.2129202309589142</v>
      </c>
      <c r="AC137" s="211">
        <f t="shared" si="43"/>
        <v>2.3446499604282294</v>
      </c>
      <c r="AD137" s="211">
        <f t="shared" si="43"/>
        <v>2.4817806088057863</v>
      </c>
      <c r="AE137" s="211">
        <f t="shared" si="43"/>
        <v>2.6245336137668231</v>
      </c>
      <c r="AF137" s="211">
        <f t="shared" si="43"/>
        <v>2.7731394919312624</v>
      </c>
      <c r="AG137" s="211">
        <f t="shared" si="43"/>
        <v>2.9278382111004437</v>
      </c>
      <c r="AH137" s="211">
        <f t="shared" si="43"/>
        <v>3.088879577755562</v>
      </c>
      <c r="AI137" s="211">
        <f t="shared" si="43"/>
        <v>3.2565236404435396</v>
      </c>
      <c r="AJ137" s="211">
        <f t="shared" si="43"/>
        <v>3.4310411097017246</v>
      </c>
      <c r="AK137" s="211">
        <f t="shared" si="43"/>
        <v>3.612713795199495</v>
      </c>
      <c r="AL137" s="211">
        <f t="shared" si="43"/>
        <v>3.8018350608026736</v>
      </c>
      <c r="AM137" s="211">
        <f t="shared" si="43"/>
        <v>3.9987102982955829</v>
      </c>
      <c r="AN137" s="211">
        <f t="shared" si="43"/>
        <v>4.2036574205257011</v>
      </c>
      <c r="AO137" s="211">
        <f t="shared" si="43"/>
        <v>4.4170073747672545</v>
      </c>
      <c r="AP137" s="211">
        <f t="shared" si="43"/>
        <v>4.6391046771327114</v>
      </c>
      <c r="AQ137" s="211">
        <f t="shared" si="43"/>
        <v>4.8703079688951521</v>
      </c>
      <c r="AR137" s="211">
        <f t="shared" si="43"/>
        <v>5.1109905956198531</v>
      </c>
      <c r="AS137" s="211">
        <f t="shared" si="43"/>
        <v>5.3615412100402668</v>
      </c>
      <c r="AT137" s="211">
        <f t="shared" si="43"/>
        <v>5.622364399651917</v>
      </c>
      <c r="AU137" s="211">
        <f t="shared" si="43"/>
        <v>5.8938813400376455</v>
      </c>
      <c r="AV137" s="211">
        <f t="shared" si="43"/>
        <v>6.1765304749791881</v>
      </c>
      <c r="AW137" s="211">
        <f>(1+AV137)*(1+AW136)-1</f>
        <v>6.4707682244533347</v>
      </c>
      <c r="AX137" s="211">
        <f t="shared" si="43"/>
        <v>6.7770697216559208</v>
      </c>
      <c r="AY137" s="211">
        <f t="shared" si="43"/>
        <v>7.0959295802438138</v>
      </c>
    </row>
    <row r="138" spans="1:68"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7"/>
      <c r="AS138" s="77"/>
    </row>
    <row r="139" spans="1:68" ht="12.75" x14ac:dyDescent="0.2">
      <c r="A139" s="193"/>
      <c r="B139" s="214">
        <f>B135</f>
        <v>2024</v>
      </c>
      <c r="C139" s="214">
        <f t="shared" ref="C139:C140" si="44">B139+1</f>
        <v>2025</v>
      </c>
      <c r="D139" s="214">
        <f t="shared" ref="D139:S140" si="45">C139+1</f>
        <v>2026</v>
      </c>
      <c r="E139" s="214">
        <f t="shared" si="45"/>
        <v>2027</v>
      </c>
      <c r="F139" s="214">
        <f t="shared" si="45"/>
        <v>2028</v>
      </c>
      <c r="G139" s="214">
        <f t="shared" si="45"/>
        <v>2029</v>
      </c>
      <c r="H139" s="214">
        <f t="shared" si="45"/>
        <v>2030</v>
      </c>
      <c r="I139" s="214">
        <f t="shared" si="45"/>
        <v>2031</v>
      </c>
      <c r="J139" s="214">
        <f t="shared" si="45"/>
        <v>2032</v>
      </c>
      <c r="K139" s="214">
        <f t="shared" si="45"/>
        <v>2033</v>
      </c>
      <c r="L139" s="214">
        <f t="shared" si="45"/>
        <v>2034</v>
      </c>
      <c r="M139" s="214">
        <f t="shared" si="45"/>
        <v>2035</v>
      </c>
      <c r="N139" s="214">
        <f t="shared" si="45"/>
        <v>2036</v>
      </c>
      <c r="O139" s="214">
        <f t="shared" si="45"/>
        <v>2037</v>
      </c>
      <c r="P139" s="214">
        <f t="shared" si="45"/>
        <v>2038</v>
      </c>
      <c r="Q139" s="214">
        <f t="shared" si="45"/>
        <v>2039</v>
      </c>
      <c r="R139" s="214">
        <f t="shared" si="45"/>
        <v>2040</v>
      </c>
      <c r="S139" s="214">
        <f t="shared" si="45"/>
        <v>2041</v>
      </c>
      <c r="T139" s="214">
        <f t="shared" ref="T139:AI140" si="46">S139+1</f>
        <v>2042</v>
      </c>
      <c r="U139" s="214">
        <f t="shared" si="46"/>
        <v>2043</v>
      </c>
      <c r="V139" s="214">
        <f t="shared" si="46"/>
        <v>2044</v>
      </c>
      <c r="W139" s="214">
        <f t="shared" si="46"/>
        <v>2045</v>
      </c>
      <c r="X139" s="214">
        <f t="shared" si="46"/>
        <v>2046</v>
      </c>
      <c r="Y139" s="214">
        <f t="shared" si="46"/>
        <v>2047</v>
      </c>
      <c r="Z139" s="214">
        <f t="shared" si="46"/>
        <v>2048</v>
      </c>
      <c r="AA139" s="214">
        <f t="shared" si="46"/>
        <v>2049</v>
      </c>
      <c r="AB139" s="214">
        <f t="shared" si="46"/>
        <v>2050</v>
      </c>
      <c r="AC139" s="214">
        <f t="shared" si="46"/>
        <v>2051</v>
      </c>
      <c r="AD139" s="214">
        <f t="shared" si="46"/>
        <v>2052</v>
      </c>
      <c r="AE139" s="214">
        <f t="shared" si="46"/>
        <v>2053</v>
      </c>
      <c r="AF139" s="214">
        <f t="shared" si="46"/>
        <v>2054</v>
      </c>
      <c r="AG139" s="214">
        <f t="shared" si="46"/>
        <v>2055</v>
      </c>
      <c r="AH139" s="214">
        <f t="shared" si="46"/>
        <v>2056</v>
      </c>
      <c r="AI139" s="214">
        <f t="shared" si="46"/>
        <v>2057</v>
      </c>
      <c r="AJ139" s="214">
        <f t="shared" ref="AJ139:AY140" si="47">AI139+1</f>
        <v>2058</v>
      </c>
      <c r="AK139" s="214">
        <f t="shared" si="47"/>
        <v>2059</v>
      </c>
      <c r="AL139" s="214">
        <f t="shared" si="47"/>
        <v>2060</v>
      </c>
      <c r="AM139" s="214">
        <f t="shared" si="47"/>
        <v>2061</v>
      </c>
      <c r="AN139" s="214">
        <f t="shared" si="47"/>
        <v>2062</v>
      </c>
      <c r="AO139" s="214">
        <f t="shared" si="47"/>
        <v>2063</v>
      </c>
      <c r="AP139" s="214">
        <f t="shared" si="47"/>
        <v>2064</v>
      </c>
      <c r="AQ139" s="214">
        <f t="shared" si="47"/>
        <v>2065</v>
      </c>
      <c r="AR139" s="214">
        <f t="shared" si="47"/>
        <v>2066</v>
      </c>
      <c r="AS139" s="214">
        <f t="shared" si="47"/>
        <v>2067</v>
      </c>
      <c r="AT139" s="214">
        <f t="shared" si="47"/>
        <v>2068</v>
      </c>
      <c r="AU139" s="214">
        <f t="shared" si="47"/>
        <v>2069</v>
      </c>
      <c r="AV139" s="214">
        <f t="shared" si="47"/>
        <v>2070</v>
      </c>
      <c r="AW139" s="214">
        <f t="shared" si="47"/>
        <v>2071</v>
      </c>
      <c r="AX139" s="214">
        <f t="shared" si="47"/>
        <v>2072</v>
      </c>
      <c r="AY139" s="214">
        <f t="shared" si="47"/>
        <v>2073</v>
      </c>
    </row>
    <row r="140" spans="1:68" x14ac:dyDescent="0.2">
      <c r="A140" s="193">
        <v>0</v>
      </c>
      <c r="B140" s="215">
        <v>1</v>
      </c>
      <c r="C140" s="215">
        <f t="shared" si="44"/>
        <v>2</v>
      </c>
      <c r="D140" s="215">
        <f t="shared" si="45"/>
        <v>3</v>
      </c>
      <c r="E140" s="215">
        <f>D140+1</f>
        <v>4</v>
      </c>
      <c r="F140" s="215">
        <f t="shared" si="45"/>
        <v>5</v>
      </c>
      <c r="G140" s="215">
        <f t="shared" si="45"/>
        <v>6</v>
      </c>
      <c r="H140" s="215">
        <f t="shared" si="45"/>
        <v>7</v>
      </c>
      <c r="I140" s="215">
        <f t="shared" si="45"/>
        <v>8</v>
      </c>
      <c r="J140" s="215">
        <f t="shared" si="45"/>
        <v>9</v>
      </c>
      <c r="K140" s="215">
        <f t="shared" si="45"/>
        <v>10</v>
      </c>
      <c r="L140" s="215">
        <f t="shared" si="45"/>
        <v>11</v>
      </c>
      <c r="M140" s="215">
        <f t="shared" si="45"/>
        <v>12</v>
      </c>
      <c r="N140" s="215">
        <f t="shared" si="45"/>
        <v>13</v>
      </c>
      <c r="O140" s="215">
        <f t="shared" si="45"/>
        <v>14</v>
      </c>
      <c r="P140" s="215">
        <f t="shared" si="45"/>
        <v>15</v>
      </c>
      <c r="Q140" s="215">
        <f t="shared" si="45"/>
        <v>16</v>
      </c>
      <c r="R140" s="215">
        <f t="shared" si="45"/>
        <v>17</v>
      </c>
      <c r="S140" s="215">
        <f t="shared" si="45"/>
        <v>18</v>
      </c>
      <c r="T140" s="215">
        <f t="shared" si="46"/>
        <v>19</v>
      </c>
      <c r="U140" s="215">
        <f t="shared" si="46"/>
        <v>20</v>
      </c>
      <c r="V140" s="215">
        <f t="shared" si="46"/>
        <v>21</v>
      </c>
      <c r="W140" s="215">
        <f t="shared" si="46"/>
        <v>22</v>
      </c>
      <c r="X140" s="215">
        <f t="shared" si="46"/>
        <v>23</v>
      </c>
      <c r="Y140" s="215">
        <f t="shared" si="46"/>
        <v>24</v>
      </c>
      <c r="Z140" s="215">
        <f t="shared" si="46"/>
        <v>25</v>
      </c>
      <c r="AA140" s="215">
        <f t="shared" si="46"/>
        <v>26</v>
      </c>
      <c r="AB140" s="215">
        <f t="shared" si="46"/>
        <v>27</v>
      </c>
      <c r="AC140" s="215">
        <f t="shared" si="46"/>
        <v>28</v>
      </c>
      <c r="AD140" s="215">
        <f t="shared" si="46"/>
        <v>29</v>
      </c>
      <c r="AE140" s="215">
        <f t="shared" si="46"/>
        <v>30</v>
      </c>
      <c r="AF140" s="215">
        <f t="shared" si="46"/>
        <v>31</v>
      </c>
      <c r="AG140" s="215">
        <f t="shared" si="46"/>
        <v>32</v>
      </c>
      <c r="AH140" s="215">
        <f t="shared" si="46"/>
        <v>33</v>
      </c>
      <c r="AI140" s="215">
        <f t="shared" si="46"/>
        <v>34</v>
      </c>
      <c r="AJ140" s="215">
        <f t="shared" si="47"/>
        <v>35</v>
      </c>
      <c r="AK140" s="215">
        <f t="shared" si="47"/>
        <v>36</v>
      </c>
      <c r="AL140" s="215">
        <f t="shared" si="47"/>
        <v>37</v>
      </c>
      <c r="AM140" s="215">
        <f t="shared" si="47"/>
        <v>38</v>
      </c>
      <c r="AN140" s="215">
        <f t="shared" si="47"/>
        <v>39</v>
      </c>
      <c r="AO140" s="215">
        <f t="shared" si="47"/>
        <v>40</v>
      </c>
      <c r="AP140" s="215">
        <f>AO140+1</f>
        <v>41</v>
      </c>
      <c r="AQ140" s="215">
        <f t="shared" si="47"/>
        <v>42</v>
      </c>
      <c r="AR140" s="215">
        <f t="shared" si="47"/>
        <v>43</v>
      </c>
      <c r="AS140" s="215">
        <f t="shared" si="47"/>
        <v>44</v>
      </c>
      <c r="AT140" s="215">
        <f t="shared" si="47"/>
        <v>45</v>
      </c>
      <c r="AU140" s="215">
        <f t="shared" si="47"/>
        <v>46</v>
      </c>
      <c r="AV140" s="215">
        <f t="shared" si="47"/>
        <v>47</v>
      </c>
      <c r="AW140" s="215">
        <f t="shared" si="47"/>
        <v>48</v>
      </c>
      <c r="AX140" s="215">
        <f t="shared" si="47"/>
        <v>49</v>
      </c>
      <c r="AY140" s="215">
        <f t="shared" si="47"/>
        <v>50</v>
      </c>
    </row>
    <row r="141" spans="1:68" ht="15" x14ac:dyDescent="0.2">
      <c r="A141" s="193"/>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68" ht="12.75" x14ac:dyDescent="0.2">
      <c r="A142" s="193"/>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68" ht="12.75" x14ac:dyDescent="0.2">
      <c r="A143" s="193"/>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68" ht="12.75" x14ac:dyDescent="0.2">
      <c r="A144" s="193"/>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3"/>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3"/>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3"/>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3"/>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3"/>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3"/>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3"/>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3"/>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3"/>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3"/>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3"/>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I33" sqref="I33"/>
    </sheetView>
  </sheetViews>
  <sheetFormatPr defaultColWidth="9.140625" defaultRowHeight="15" x14ac:dyDescent="0.25"/>
  <cols>
    <col min="1" max="1" width="8.28515625" style="59" customWidth="1"/>
    <col min="2" max="2" width="38.42578125" style="59" customWidth="1"/>
    <col min="3" max="6" width="16" style="217" customWidth="1"/>
    <col min="7" max="8" width="14.140625" style="217" hidden="1" customWidth="1"/>
    <col min="9" max="9" width="21.7109375" style="217" customWidth="1"/>
    <col min="10" max="10" width="21.7109375" style="59" customWidth="1"/>
    <col min="11" max="11" width="29.140625" style="59" customWidth="1"/>
    <col min="12" max="12" width="30.5703125" style="59" customWidth="1"/>
    <col min="13" max="16384" width="9.140625" style="59"/>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47" t="str">
        <f>'5. анализ эконом эфф'!A5</f>
        <v>Год раскрытия информации: 2026 год</v>
      </c>
      <c r="B5" s="347"/>
      <c r="C5" s="347"/>
      <c r="D5" s="347"/>
      <c r="E5" s="347"/>
      <c r="F5" s="347"/>
      <c r="G5" s="347"/>
      <c r="H5" s="347"/>
      <c r="I5" s="347"/>
      <c r="J5" s="347"/>
      <c r="K5" s="347"/>
    </row>
    <row r="6" spans="1:11" ht="15.75" x14ac:dyDescent="0.25">
      <c r="A6" s="218"/>
      <c r="B6" s="218"/>
      <c r="C6" s="219"/>
      <c r="D6" s="219"/>
      <c r="E6" s="219"/>
      <c r="F6" s="219"/>
      <c r="G6" s="219"/>
      <c r="H6" s="219"/>
      <c r="I6" s="219"/>
      <c r="J6" s="218"/>
      <c r="K6" s="218"/>
    </row>
    <row r="7" spans="1:11" ht="18.75" x14ac:dyDescent="0.25">
      <c r="A7" s="348" t="s">
        <v>3</v>
      </c>
      <c r="B7" s="348"/>
      <c r="C7" s="348"/>
      <c r="D7" s="348"/>
      <c r="E7" s="348"/>
      <c r="F7" s="348"/>
      <c r="G7" s="348"/>
      <c r="H7" s="348"/>
      <c r="I7" s="348"/>
      <c r="J7" s="348"/>
      <c r="K7" s="348"/>
    </row>
    <row r="8" spans="1:11" ht="18.75" x14ac:dyDescent="0.25">
      <c r="A8" s="348"/>
      <c r="B8" s="348"/>
      <c r="C8" s="348"/>
      <c r="D8" s="348"/>
      <c r="E8" s="348"/>
      <c r="F8" s="348"/>
      <c r="G8" s="348"/>
      <c r="H8" s="348"/>
      <c r="I8" s="348"/>
      <c r="J8" s="348"/>
      <c r="K8" s="348"/>
    </row>
    <row r="9" spans="1:11" ht="15.75" x14ac:dyDescent="0.25">
      <c r="A9" s="356" t="str">
        <f>'5. анализ эконом эфф'!A9</f>
        <v>Акционерное общество "Россети Янтарь" ДЗО  ПАО "Россети"</v>
      </c>
      <c r="B9" s="356"/>
      <c r="C9" s="356"/>
      <c r="D9" s="356"/>
      <c r="E9" s="356"/>
      <c r="F9" s="356"/>
      <c r="G9" s="356"/>
      <c r="H9" s="356"/>
      <c r="I9" s="356"/>
      <c r="J9" s="356"/>
      <c r="K9" s="356"/>
    </row>
    <row r="10" spans="1:11" ht="15.75" x14ac:dyDescent="0.25">
      <c r="A10" s="344" t="s">
        <v>5</v>
      </c>
      <c r="B10" s="344"/>
      <c r="C10" s="344"/>
      <c r="D10" s="344"/>
      <c r="E10" s="344"/>
      <c r="F10" s="344"/>
      <c r="G10" s="344"/>
      <c r="H10" s="344"/>
      <c r="I10" s="344"/>
      <c r="J10" s="344"/>
      <c r="K10" s="344"/>
    </row>
    <row r="11" spans="1:11" ht="18.75" x14ac:dyDescent="0.25">
      <c r="A11" s="348"/>
      <c r="B11" s="348"/>
      <c r="C11" s="348"/>
      <c r="D11" s="348"/>
      <c r="E11" s="348"/>
      <c r="F11" s="348"/>
      <c r="G11" s="348"/>
      <c r="H11" s="348"/>
      <c r="I11" s="348"/>
      <c r="J11" s="348"/>
      <c r="K11" s="348"/>
    </row>
    <row r="12" spans="1:11" ht="15.75" x14ac:dyDescent="0.25">
      <c r="A12" s="356" t="str">
        <f>'5. анализ эконом эфф'!A12</f>
        <v>P_21-0994</v>
      </c>
      <c r="B12" s="356"/>
      <c r="C12" s="356"/>
      <c r="D12" s="356"/>
      <c r="E12" s="356"/>
      <c r="F12" s="356"/>
      <c r="G12" s="356"/>
      <c r="H12" s="356"/>
      <c r="I12" s="356"/>
      <c r="J12" s="356"/>
      <c r="K12" s="356"/>
    </row>
    <row r="13" spans="1:11" ht="15.75" x14ac:dyDescent="0.25">
      <c r="A13" s="344" t="s">
        <v>7</v>
      </c>
      <c r="B13" s="344"/>
      <c r="C13" s="344"/>
      <c r="D13" s="344"/>
      <c r="E13" s="344"/>
      <c r="F13" s="344"/>
      <c r="G13" s="344"/>
      <c r="H13" s="344"/>
      <c r="I13" s="344"/>
      <c r="J13" s="344"/>
      <c r="K13" s="344"/>
    </row>
    <row r="14" spans="1:11" ht="18.75" x14ac:dyDescent="0.25">
      <c r="A14" s="352"/>
      <c r="B14" s="352"/>
      <c r="C14" s="352"/>
      <c r="D14" s="352"/>
      <c r="E14" s="352"/>
      <c r="F14" s="352"/>
      <c r="G14" s="352"/>
      <c r="H14" s="352"/>
      <c r="I14" s="352"/>
      <c r="J14" s="352"/>
      <c r="K14" s="352"/>
    </row>
    <row r="15" spans="1:11" ht="15.75" x14ac:dyDescent="0.25">
      <c r="A15" s="357" t="str">
        <f>'5. анализ эконом эфф'!A15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357"/>
      <c r="C15" s="357"/>
      <c r="D15" s="357"/>
      <c r="E15" s="357"/>
      <c r="F15" s="357"/>
      <c r="G15" s="357"/>
      <c r="H15" s="357"/>
      <c r="I15" s="357"/>
      <c r="J15" s="357"/>
      <c r="K15" s="357"/>
    </row>
    <row r="16" spans="1:11" ht="15.75" x14ac:dyDescent="0.25">
      <c r="A16" s="344" t="s">
        <v>9</v>
      </c>
      <c r="B16" s="344"/>
      <c r="C16" s="344"/>
      <c r="D16" s="344"/>
      <c r="E16" s="344"/>
      <c r="F16" s="344"/>
      <c r="G16" s="344"/>
      <c r="H16" s="344"/>
      <c r="I16" s="344"/>
      <c r="J16" s="344"/>
      <c r="K16" s="344"/>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08" t="s">
        <v>371</v>
      </c>
      <c r="B19" s="408"/>
      <c r="C19" s="408"/>
      <c r="D19" s="408"/>
      <c r="E19" s="408"/>
      <c r="F19" s="408"/>
      <c r="G19" s="408"/>
      <c r="H19" s="408"/>
      <c r="I19" s="408"/>
      <c r="J19" s="408"/>
      <c r="K19" s="408"/>
    </row>
    <row r="20" spans="1:12" ht="15.75" x14ac:dyDescent="0.25">
      <c r="A20" s="220"/>
      <c r="K20" s="219"/>
    </row>
    <row r="21" spans="1:12" ht="15.75" x14ac:dyDescent="0.25">
      <c r="A21" s="409" t="s">
        <v>372</v>
      </c>
      <c r="B21" s="409" t="s">
        <v>373</v>
      </c>
      <c r="C21" s="409" t="s">
        <v>374</v>
      </c>
      <c r="D21" s="409"/>
      <c r="E21" s="409"/>
      <c r="F21" s="409"/>
      <c r="G21" s="409"/>
      <c r="H21" s="409"/>
      <c r="I21" s="409" t="s">
        <v>375</v>
      </c>
      <c r="J21" s="410" t="s">
        <v>376</v>
      </c>
      <c r="K21" s="409" t="s">
        <v>377</v>
      </c>
      <c r="L21" s="406" t="s">
        <v>378</v>
      </c>
    </row>
    <row r="22" spans="1:12" ht="54" customHeight="1" x14ac:dyDescent="0.25">
      <c r="A22" s="409"/>
      <c r="B22" s="409"/>
      <c r="C22" s="407" t="s">
        <v>454</v>
      </c>
      <c r="D22" s="407"/>
      <c r="E22" s="407" t="s">
        <v>379</v>
      </c>
      <c r="F22" s="407"/>
      <c r="G22" s="407" t="s">
        <v>380</v>
      </c>
      <c r="H22" s="407"/>
      <c r="I22" s="409"/>
      <c r="J22" s="411"/>
      <c r="K22" s="409"/>
      <c r="L22" s="406"/>
    </row>
    <row r="23" spans="1:12" ht="31.5" x14ac:dyDescent="0.25">
      <c r="A23" s="409"/>
      <c r="B23" s="409"/>
      <c r="C23" s="223" t="s">
        <v>381</v>
      </c>
      <c r="D23" s="223" t="s">
        <v>382</v>
      </c>
      <c r="E23" s="223" t="s">
        <v>381</v>
      </c>
      <c r="F23" s="223" t="s">
        <v>382</v>
      </c>
      <c r="G23" s="223" t="s">
        <v>381</v>
      </c>
      <c r="H23" s="223" t="s">
        <v>382</v>
      </c>
      <c r="I23" s="409"/>
      <c r="J23" s="412"/>
      <c r="K23" s="409"/>
      <c r="L23" s="406"/>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383</v>
      </c>
      <c r="C25" s="225"/>
      <c r="D25" s="225"/>
      <c r="E25" s="225"/>
      <c r="F25" s="225"/>
      <c r="G25" s="225"/>
      <c r="H25" s="225"/>
      <c r="I25" s="226"/>
      <c r="J25" s="227"/>
      <c r="K25" s="228"/>
      <c r="L25" s="229"/>
    </row>
    <row r="26" spans="1:12" ht="15.75" x14ac:dyDescent="0.25">
      <c r="A26" s="223" t="s">
        <v>384</v>
      </c>
      <c r="B26" s="230" t="s">
        <v>385</v>
      </c>
      <c r="C26" s="231">
        <v>44329</v>
      </c>
      <c r="D26" s="231">
        <v>44901</v>
      </c>
      <c r="E26" s="231">
        <v>44329</v>
      </c>
      <c r="F26" s="231">
        <v>44901</v>
      </c>
      <c r="G26" s="231">
        <v>44329</v>
      </c>
      <c r="H26" s="231">
        <v>44901</v>
      </c>
      <c r="I26" s="232">
        <v>100</v>
      </c>
      <c r="J26" s="232"/>
      <c r="K26" s="228"/>
      <c r="L26" s="228"/>
    </row>
    <row r="27" spans="1:12" ht="31.5" x14ac:dyDescent="0.25">
      <c r="A27" s="223" t="s">
        <v>386</v>
      </c>
      <c r="B27" s="230" t="s">
        <v>387</v>
      </c>
      <c r="C27" s="231" t="s">
        <v>31</v>
      </c>
      <c r="D27" s="231" t="s">
        <v>31</v>
      </c>
      <c r="E27" s="231" t="s">
        <v>31</v>
      </c>
      <c r="F27" s="231" t="s">
        <v>31</v>
      </c>
      <c r="G27" s="231" t="s">
        <v>31</v>
      </c>
      <c r="H27" s="231" t="s">
        <v>31</v>
      </c>
      <c r="I27" s="232"/>
      <c r="J27" s="232"/>
      <c r="K27" s="228"/>
      <c r="L27" s="228"/>
    </row>
    <row r="28" spans="1:12" ht="47.25" x14ac:dyDescent="0.25">
      <c r="A28" s="223" t="s">
        <v>388</v>
      </c>
      <c r="B28" s="230" t="s">
        <v>389</v>
      </c>
      <c r="C28" s="231" t="s">
        <v>31</v>
      </c>
      <c r="D28" s="231" t="s">
        <v>31</v>
      </c>
      <c r="E28" s="231" t="s">
        <v>31</v>
      </c>
      <c r="F28" s="231" t="s">
        <v>31</v>
      </c>
      <c r="G28" s="231" t="s">
        <v>31</v>
      </c>
      <c r="H28" s="231" t="s">
        <v>31</v>
      </c>
      <c r="I28" s="232"/>
      <c r="J28" s="232"/>
      <c r="K28" s="228"/>
      <c r="L28" s="228"/>
    </row>
    <row r="29" spans="1:12" ht="31.5" x14ac:dyDescent="0.25">
      <c r="A29" s="223" t="s">
        <v>390</v>
      </c>
      <c r="B29" s="230" t="s">
        <v>391</v>
      </c>
      <c r="C29" s="231" t="s">
        <v>31</v>
      </c>
      <c r="D29" s="231" t="s">
        <v>31</v>
      </c>
      <c r="E29" s="231" t="s">
        <v>31</v>
      </c>
      <c r="F29" s="231" t="s">
        <v>31</v>
      </c>
      <c r="G29" s="231" t="s">
        <v>31</v>
      </c>
      <c r="H29" s="231" t="s">
        <v>31</v>
      </c>
      <c r="I29" s="232"/>
      <c r="J29" s="232"/>
      <c r="K29" s="228"/>
      <c r="L29" s="228"/>
    </row>
    <row r="30" spans="1:12" ht="31.5" x14ac:dyDescent="0.25">
      <c r="A30" s="223" t="s">
        <v>392</v>
      </c>
      <c r="B30" s="230" t="s">
        <v>393</v>
      </c>
      <c r="C30" s="231" t="s">
        <v>31</v>
      </c>
      <c r="D30" s="231" t="s">
        <v>31</v>
      </c>
      <c r="E30" s="231" t="s">
        <v>31</v>
      </c>
      <c r="F30" s="231" t="s">
        <v>31</v>
      </c>
      <c r="G30" s="231" t="s">
        <v>31</v>
      </c>
      <c r="H30" s="231" t="s">
        <v>31</v>
      </c>
      <c r="I30" s="232"/>
      <c r="J30" s="232"/>
      <c r="K30" s="228"/>
      <c r="L30" s="228"/>
    </row>
    <row r="31" spans="1:12" ht="31.5" x14ac:dyDescent="0.25">
      <c r="A31" s="223" t="s">
        <v>394</v>
      </c>
      <c r="B31" s="230" t="s">
        <v>395</v>
      </c>
      <c r="C31" s="231">
        <v>44531</v>
      </c>
      <c r="D31" s="231">
        <v>44531</v>
      </c>
      <c r="E31" s="231">
        <v>44531</v>
      </c>
      <c r="F31" s="231">
        <v>44531</v>
      </c>
      <c r="G31" s="231">
        <v>44531</v>
      </c>
      <c r="H31" s="231">
        <v>44531</v>
      </c>
      <c r="I31" s="232">
        <v>100</v>
      </c>
      <c r="J31" s="232"/>
      <c r="K31" s="228"/>
      <c r="L31" s="228"/>
    </row>
    <row r="32" spans="1:12" ht="31.5" x14ac:dyDescent="0.25">
      <c r="A32" s="223" t="s">
        <v>396</v>
      </c>
      <c r="B32" s="230" t="s">
        <v>397</v>
      </c>
      <c r="C32" s="231">
        <v>45496</v>
      </c>
      <c r="D32" s="231">
        <v>45496</v>
      </c>
      <c r="E32" s="231">
        <v>45496</v>
      </c>
      <c r="F32" s="231">
        <v>45496</v>
      </c>
      <c r="G32" s="231">
        <v>45496</v>
      </c>
      <c r="H32" s="231">
        <v>45496</v>
      </c>
      <c r="I32" s="232">
        <v>100</v>
      </c>
      <c r="J32" s="232"/>
      <c r="K32" s="228"/>
      <c r="L32" s="228"/>
    </row>
    <row r="33" spans="1:12" ht="47.25" x14ac:dyDescent="0.25">
      <c r="A33" s="223" t="s">
        <v>398</v>
      </c>
      <c r="B33" s="230" t="s">
        <v>399</v>
      </c>
      <c r="C33" s="231" t="s">
        <v>31</v>
      </c>
      <c r="D33" s="231" t="s">
        <v>31</v>
      </c>
      <c r="E33" s="231" t="s">
        <v>31</v>
      </c>
      <c r="F33" s="231" t="s">
        <v>31</v>
      </c>
      <c r="G33" s="231" t="s">
        <v>31</v>
      </c>
      <c r="H33" s="231" t="s">
        <v>31</v>
      </c>
      <c r="I33" s="232"/>
      <c r="J33" s="232"/>
      <c r="K33" s="228"/>
      <c r="L33" s="228"/>
    </row>
    <row r="34" spans="1:12" ht="63" x14ac:dyDescent="0.25">
      <c r="A34" s="223" t="s">
        <v>400</v>
      </c>
      <c r="B34" s="230" t="s">
        <v>401</v>
      </c>
      <c r="C34" s="231" t="s">
        <v>31</v>
      </c>
      <c r="D34" s="231" t="s">
        <v>31</v>
      </c>
      <c r="E34" s="231" t="s">
        <v>31</v>
      </c>
      <c r="F34" s="231" t="s">
        <v>31</v>
      </c>
      <c r="G34" s="231" t="s">
        <v>31</v>
      </c>
      <c r="H34" s="231" t="s">
        <v>31</v>
      </c>
      <c r="I34" s="232"/>
      <c r="J34" s="232"/>
      <c r="K34" s="230"/>
      <c r="L34" s="228"/>
    </row>
    <row r="35" spans="1:12" ht="31.5" x14ac:dyDescent="0.25">
      <c r="A35" s="223" t="s">
        <v>402</v>
      </c>
      <c r="B35" s="230" t="s">
        <v>403</v>
      </c>
      <c r="C35" s="231">
        <v>45505</v>
      </c>
      <c r="D35" s="231">
        <v>45505</v>
      </c>
      <c r="E35" s="231">
        <v>45505</v>
      </c>
      <c r="F35" s="231">
        <v>45505</v>
      </c>
      <c r="G35" s="231">
        <v>45505</v>
      </c>
      <c r="H35" s="231">
        <v>45505</v>
      </c>
      <c r="I35" s="232">
        <v>100</v>
      </c>
      <c r="J35" s="232"/>
      <c r="K35" s="230"/>
      <c r="L35" s="228"/>
    </row>
    <row r="36" spans="1:12" ht="31.5" x14ac:dyDescent="0.25">
      <c r="A36" s="223" t="s">
        <v>404</v>
      </c>
      <c r="B36" s="230" t="s">
        <v>405</v>
      </c>
      <c r="C36" s="231" t="s">
        <v>31</v>
      </c>
      <c r="D36" s="231" t="s">
        <v>31</v>
      </c>
      <c r="E36" s="231" t="s">
        <v>31</v>
      </c>
      <c r="F36" s="231" t="s">
        <v>31</v>
      </c>
      <c r="G36" s="231" t="s">
        <v>31</v>
      </c>
      <c r="H36" s="231" t="s">
        <v>31</v>
      </c>
      <c r="I36" s="232"/>
      <c r="J36" s="232"/>
      <c r="K36" s="233"/>
      <c r="L36" s="228"/>
    </row>
    <row r="37" spans="1:12" ht="15.75" x14ac:dyDescent="0.25">
      <c r="A37" s="223" t="s">
        <v>406</v>
      </c>
      <c r="B37" s="230" t="s">
        <v>407</v>
      </c>
      <c r="C37" s="231">
        <v>45496</v>
      </c>
      <c r="D37" s="231">
        <v>45496</v>
      </c>
      <c r="E37" s="231">
        <v>45496</v>
      </c>
      <c r="F37" s="231">
        <v>45496</v>
      </c>
      <c r="G37" s="231">
        <v>45496</v>
      </c>
      <c r="H37" s="231">
        <v>45496</v>
      </c>
      <c r="I37" s="232">
        <v>100</v>
      </c>
      <c r="J37" s="232"/>
      <c r="K37" s="233"/>
      <c r="L37" s="228"/>
    </row>
    <row r="38" spans="1:12" ht="15.75" x14ac:dyDescent="0.25">
      <c r="A38" s="234" t="s">
        <v>408</v>
      </c>
      <c r="B38" s="224" t="s">
        <v>409</v>
      </c>
      <c r="C38" s="231"/>
      <c r="D38" s="231"/>
      <c r="E38" s="231"/>
      <c r="F38" s="231"/>
      <c r="G38" s="231"/>
      <c r="H38" s="231"/>
      <c r="I38" s="232"/>
      <c r="J38" s="232"/>
      <c r="K38" s="228"/>
      <c r="L38" s="228"/>
    </row>
    <row r="39" spans="1:12" ht="63" x14ac:dyDescent="0.25">
      <c r="A39" s="223" t="s">
        <v>410</v>
      </c>
      <c r="B39" s="230" t="s">
        <v>411</v>
      </c>
      <c r="C39" s="231">
        <v>44531</v>
      </c>
      <c r="D39" s="231">
        <v>44531</v>
      </c>
      <c r="E39" s="231">
        <v>44531</v>
      </c>
      <c r="F39" s="231">
        <v>44531</v>
      </c>
      <c r="G39" s="231">
        <v>44531</v>
      </c>
      <c r="H39" s="231">
        <v>44531</v>
      </c>
      <c r="I39" s="232">
        <v>100</v>
      </c>
      <c r="J39" s="232"/>
      <c r="K39" s="228"/>
      <c r="L39" s="228"/>
    </row>
    <row r="40" spans="1:12" ht="15.75" x14ac:dyDescent="0.25">
      <c r="A40" s="223" t="s">
        <v>412</v>
      </c>
      <c r="B40" s="230" t="s">
        <v>413</v>
      </c>
      <c r="C40" s="231" t="s">
        <v>31</v>
      </c>
      <c r="D40" s="231" t="s">
        <v>31</v>
      </c>
      <c r="E40" s="231" t="s">
        <v>31</v>
      </c>
      <c r="F40" s="231" t="s">
        <v>31</v>
      </c>
      <c r="G40" s="231" t="s">
        <v>31</v>
      </c>
      <c r="H40" s="231" t="s">
        <v>31</v>
      </c>
      <c r="I40" s="232"/>
      <c r="J40" s="232"/>
      <c r="K40" s="228"/>
      <c r="L40" s="228"/>
    </row>
    <row r="41" spans="1:12" ht="47.25" x14ac:dyDescent="0.25">
      <c r="A41" s="223" t="s">
        <v>414</v>
      </c>
      <c r="B41" s="224" t="s">
        <v>415</v>
      </c>
      <c r="C41" s="231"/>
      <c r="D41" s="235"/>
      <c r="E41" s="231"/>
      <c r="F41" s="235"/>
      <c r="G41" s="231"/>
      <c r="H41" s="235"/>
      <c r="I41" s="232"/>
      <c r="J41" s="232"/>
      <c r="K41" s="228"/>
      <c r="L41" s="228"/>
    </row>
    <row r="42" spans="1:12" ht="31.5" x14ac:dyDescent="0.25">
      <c r="A42" s="223" t="s">
        <v>416</v>
      </c>
      <c r="B42" s="230" t="s">
        <v>417</v>
      </c>
      <c r="C42" s="231" t="s">
        <v>31</v>
      </c>
      <c r="D42" s="231" t="s">
        <v>31</v>
      </c>
      <c r="E42" s="231" t="s">
        <v>31</v>
      </c>
      <c r="F42" s="231" t="s">
        <v>31</v>
      </c>
      <c r="G42" s="231" t="s">
        <v>31</v>
      </c>
      <c r="H42" s="231" t="s">
        <v>31</v>
      </c>
      <c r="I42" s="232"/>
      <c r="J42" s="232"/>
      <c r="K42" s="228"/>
      <c r="L42" s="228"/>
    </row>
    <row r="43" spans="1:12" ht="15.75" x14ac:dyDescent="0.25">
      <c r="A43" s="223" t="s">
        <v>418</v>
      </c>
      <c r="B43" s="230" t="s">
        <v>419</v>
      </c>
      <c r="C43" s="231" t="s">
        <v>31</v>
      </c>
      <c r="D43" s="231" t="s">
        <v>31</v>
      </c>
      <c r="E43" s="231" t="s">
        <v>31</v>
      </c>
      <c r="F43" s="231" t="s">
        <v>31</v>
      </c>
      <c r="G43" s="231" t="s">
        <v>31</v>
      </c>
      <c r="H43" s="231" t="s">
        <v>31</v>
      </c>
      <c r="I43" s="232"/>
      <c r="J43" s="232"/>
      <c r="K43" s="228"/>
      <c r="L43" s="228"/>
    </row>
    <row r="44" spans="1:12" ht="15.75" x14ac:dyDescent="0.25">
      <c r="A44" s="223" t="s">
        <v>420</v>
      </c>
      <c r="B44" s="230" t="s">
        <v>421</v>
      </c>
      <c r="C44" s="231">
        <v>44531</v>
      </c>
      <c r="D44" s="231">
        <v>45555</v>
      </c>
      <c r="E44" s="231">
        <v>44531</v>
      </c>
      <c r="F44" s="231">
        <v>45555</v>
      </c>
      <c r="G44" s="231">
        <v>44531</v>
      </c>
      <c r="H44" s="231">
        <v>45555</v>
      </c>
      <c r="I44" s="232">
        <v>100</v>
      </c>
      <c r="J44" s="232"/>
      <c r="K44" s="228"/>
      <c r="L44" s="228"/>
    </row>
    <row r="45" spans="1:12" ht="78.75" x14ac:dyDescent="0.25">
      <c r="A45" s="223" t="s">
        <v>422</v>
      </c>
      <c r="B45" s="230" t="s">
        <v>423</v>
      </c>
      <c r="C45" s="231" t="s">
        <v>31</v>
      </c>
      <c r="D45" s="231" t="s">
        <v>31</v>
      </c>
      <c r="E45" s="231" t="s">
        <v>31</v>
      </c>
      <c r="F45" s="231" t="s">
        <v>31</v>
      </c>
      <c r="G45" s="231" t="s">
        <v>31</v>
      </c>
      <c r="H45" s="231" t="s">
        <v>31</v>
      </c>
      <c r="I45" s="232"/>
      <c r="J45" s="232"/>
      <c r="K45" s="228"/>
      <c r="L45" s="228"/>
    </row>
    <row r="46" spans="1:12" ht="157.5" x14ac:dyDescent="0.25">
      <c r="A46" s="223" t="s">
        <v>424</v>
      </c>
      <c r="B46" s="230" t="s">
        <v>425</v>
      </c>
      <c r="C46" s="231" t="s">
        <v>31</v>
      </c>
      <c r="D46" s="231" t="s">
        <v>31</v>
      </c>
      <c r="E46" s="231" t="s">
        <v>31</v>
      </c>
      <c r="F46" s="231" t="s">
        <v>31</v>
      </c>
      <c r="G46" s="231" t="s">
        <v>31</v>
      </c>
      <c r="H46" s="231" t="s">
        <v>31</v>
      </c>
      <c r="I46" s="232"/>
      <c r="J46" s="232"/>
      <c r="K46" s="228"/>
      <c r="L46" s="228"/>
    </row>
    <row r="47" spans="1:12" ht="15.75" x14ac:dyDescent="0.25">
      <c r="A47" s="223" t="s">
        <v>426</v>
      </c>
      <c r="B47" s="230" t="s">
        <v>427</v>
      </c>
      <c r="C47" s="231">
        <v>45593</v>
      </c>
      <c r="D47" s="231">
        <v>45596</v>
      </c>
      <c r="E47" s="231">
        <v>45593</v>
      </c>
      <c r="F47" s="231">
        <v>45596</v>
      </c>
      <c r="G47" s="231">
        <v>45593</v>
      </c>
      <c r="H47" s="231">
        <v>45596</v>
      </c>
      <c r="I47" s="232">
        <v>100</v>
      </c>
      <c r="J47" s="232"/>
      <c r="K47" s="228"/>
      <c r="L47" s="228"/>
    </row>
    <row r="48" spans="1:12" ht="15.75" x14ac:dyDescent="0.25">
      <c r="A48" s="223" t="s">
        <v>428</v>
      </c>
      <c r="B48" s="224" t="s">
        <v>429</v>
      </c>
      <c r="C48" s="231"/>
      <c r="D48" s="231"/>
      <c r="E48" s="231"/>
      <c r="F48" s="231"/>
      <c r="G48" s="231"/>
      <c r="H48" s="231"/>
      <c r="I48" s="232"/>
      <c r="J48" s="232"/>
      <c r="K48" s="228"/>
      <c r="L48" s="228"/>
    </row>
    <row r="49" spans="1:12" ht="31.5" x14ac:dyDescent="0.25">
      <c r="A49" s="223" t="s">
        <v>430</v>
      </c>
      <c r="B49" s="230" t="s">
        <v>431</v>
      </c>
      <c r="C49" s="231">
        <v>45593</v>
      </c>
      <c r="D49" s="231">
        <v>45596</v>
      </c>
      <c r="E49" s="231">
        <v>45593</v>
      </c>
      <c r="F49" s="231">
        <v>45596</v>
      </c>
      <c r="G49" s="231">
        <v>45593</v>
      </c>
      <c r="H49" s="231">
        <v>45596</v>
      </c>
      <c r="I49" s="232">
        <v>100</v>
      </c>
      <c r="J49" s="232"/>
      <c r="K49" s="228"/>
      <c r="L49" s="228"/>
    </row>
    <row r="50" spans="1:12" ht="78.75" x14ac:dyDescent="0.25">
      <c r="A50" s="234" t="s">
        <v>432</v>
      </c>
      <c r="B50" s="230" t="s">
        <v>433</v>
      </c>
      <c r="C50" s="231">
        <v>45596</v>
      </c>
      <c r="D50" s="231">
        <v>45596</v>
      </c>
      <c r="E50" s="231">
        <v>45596</v>
      </c>
      <c r="F50" s="231">
        <v>45596</v>
      </c>
      <c r="G50" s="231">
        <v>45596</v>
      </c>
      <c r="H50" s="231">
        <v>45596</v>
      </c>
      <c r="I50" s="232">
        <v>100</v>
      </c>
      <c r="J50" s="232"/>
      <c r="K50" s="228"/>
      <c r="L50" s="228"/>
    </row>
    <row r="51" spans="1:12" ht="63" x14ac:dyDescent="0.25">
      <c r="A51" s="223" t="s">
        <v>434</v>
      </c>
      <c r="B51" s="230" t="s">
        <v>435</v>
      </c>
      <c r="C51" s="231" t="s">
        <v>31</v>
      </c>
      <c r="D51" s="231" t="s">
        <v>31</v>
      </c>
      <c r="E51" s="231" t="s">
        <v>31</v>
      </c>
      <c r="F51" s="231" t="s">
        <v>31</v>
      </c>
      <c r="G51" s="231" t="s">
        <v>31</v>
      </c>
      <c r="H51" s="231" t="s">
        <v>31</v>
      </c>
      <c r="I51" s="232"/>
      <c r="J51" s="232"/>
      <c r="K51" s="228"/>
      <c r="L51" s="228"/>
    </row>
    <row r="52" spans="1:12" ht="63" x14ac:dyDescent="0.25">
      <c r="A52" s="223" t="s">
        <v>436</v>
      </c>
      <c r="B52" s="230" t="s">
        <v>437</v>
      </c>
      <c r="C52" s="231">
        <v>44925</v>
      </c>
      <c r="D52" s="231">
        <v>44925</v>
      </c>
      <c r="E52" s="231">
        <v>44925</v>
      </c>
      <c r="F52" s="231">
        <v>44925</v>
      </c>
      <c r="G52" s="231">
        <v>44925</v>
      </c>
      <c r="H52" s="231">
        <v>44925</v>
      </c>
      <c r="I52" s="232">
        <v>100</v>
      </c>
      <c r="J52" s="232"/>
      <c r="K52" s="228"/>
      <c r="L52" s="228"/>
    </row>
    <row r="53" spans="1:12" ht="31.5" x14ac:dyDescent="0.25">
      <c r="A53" s="223" t="s">
        <v>438</v>
      </c>
      <c r="B53" s="230" t="s">
        <v>439</v>
      </c>
      <c r="C53" s="231">
        <v>45596</v>
      </c>
      <c r="D53" s="231">
        <v>45596</v>
      </c>
      <c r="E53" s="231">
        <v>45596</v>
      </c>
      <c r="F53" s="231">
        <v>45596</v>
      </c>
      <c r="G53" s="231">
        <v>45596</v>
      </c>
      <c r="H53" s="231">
        <v>45596</v>
      </c>
      <c r="I53" s="232">
        <v>100</v>
      </c>
      <c r="J53" s="232"/>
      <c r="K53" s="228"/>
      <c r="L53" s="228"/>
    </row>
    <row r="54" spans="1:12" ht="31.5" x14ac:dyDescent="0.25">
      <c r="A54" s="223" t="s">
        <v>440</v>
      </c>
      <c r="B54" s="230" t="s">
        <v>441</v>
      </c>
      <c r="C54" s="231" t="s">
        <v>31</v>
      </c>
      <c r="D54" s="231" t="s">
        <v>31</v>
      </c>
      <c r="E54" s="231" t="s">
        <v>31</v>
      </c>
      <c r="F54" s="231" t="s">
        <v>31</v>
      </c>
      <c r="G54" s="231" t="s">
        <v>31</v>
      </c>
      <c r="H54" s="231" t="s">
        <v>31</v>
      </c>
      <c r="I54" s="232"/>
      <c r="J54" s="232"/>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C26" sqref="AC26"/>
      <selection pane="topRight" activeCell="A20" sqref="A20"/>
      <selection pane="bottomLeft" activeCell="A20" sqref="A20"/>
      <selection pane="bottomRight" activeCell="H28" sqref="H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27" width="9" style="218" customWidth="1"/>
    <col min="28" max="28" width="13.140625" style="218" customWidth="1"/>
    <col min="29" max="29" width="19" style="218" customWidth="1"/>
    <col min="30" max="30" width="9.140625" style="218"/>
    <col min="31" max="31" width="15.7109375" style="218" bestFit="1" customWidth="1"/>
    <col min="32"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56" t="str">
        <f>'1. паспорт местоположение'!A12:C12</f>
        <v>P_21-0994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7"/>
      <c r="AC13" s="237"/>
    </row>
    <row r="14" spans="1:29" ht="36" customHeight="1" x14ac:dyDescent="0.25">
      <c r="A14" s="357" t="str">
        <f>'1. паспорт местоположение'!A15:C15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44" t="s">
        <v>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4" t="s">
        <v>443</v>
      </c>
      <c r="B20" s="424" t="s">
        <v>444</v>
      </c>
      <c r="C20" s="420" t="s">
        <v>445</v>
      </c>
      <c r="D20" s="420"/>
      <c r="E20" s="427" t="s">
        <v>446</v>
      </c>
      <c r="F20" s="427"/>
      <c r="G20" s="428" t="s">
        <v>447</v>
      </c>
      <c r="H20" s="421" t="s">
        <v>448</v>
      </c>
      <c r="I20" s="422"/>
      <c r="J20" s="422"/>
      <c r="K20" s="422"/>
      <c r="L20" s="421" t="s">
        <v>449</v>
      </c>
      <c r="M20" s="422"/>
      <c r="N20" s="422"/>
      <c r="O20" s="422"/>
      <c r="P20" s="421" t="s">
        <v>450</v>
      </c>
      <c r="Q20" s="422"/>
      <c r="R20" s="422"/>
      <c r="S20" s="422"/>
      <c r="T20" s="421" t="s">
        <v>451</v>
      </c>
      <c r="U20" s="422"/>
      <c r="V20" s="422"/>
      <c r="W20" s="422"/>
      <c r="X20" s="421" t="s">
        <v>452</v>
      </c>
      <c r="Y20" s="422"/>
      <c r="Z20" s="422"/>
      <c r="AA20" s="423"/>
      <c r="AB20" s="416" t="s">
        <v>453</v>
      </c>
      <c r="AC20" s="417"/>
      <c r="AD20" s="238"/>
      <c r="AE20" s="238"/>
      <c r="AF20" s="238"/>
    </row>
    <row r="21" spans="1:32" ht="99.75" customHeight="1" x14ac:dyDescent="0.25">
      <c r="A21" s="425"/>
      <c r="B21" s="425"/>
      <c r="C21" s="420"/>
      <c r="D21" s="420"/>
      <c r="E21" s="427"/>
      <c r="F21" s="427"/>
      <c r="G21" s="429"/>
      <c r="H21" s="420" t="s">
        <v>454</v>
      </c>
      <c r="I21" s="420"/>
      <c r="J21" s="420" t="s">
        <v>379</v>
      </c>
      <c r="K21" s="420"/>
      <c r="L21" s="420" t="s">
        <v>454</v>
      </c>
      <c r="M21" s="420"/>
      <c r="N21" s="420" t="s">
        <v>379</v>
      </c>
      <c r="O21" s="420"/>
      <c r="P21" s="420" t="s">
        <v>454</v>
      </c>
      <c r="Q21" s="420"/>
      <c r="R21" s="420" t="s">
        <v>379</v>
      </c>
      <c r="S21" s="420"/>
      <c r="T21" s="420" t="s">
        <v>454</v>
      </c>
      <c r="U21" s="420"/>
      <c r="V21" s="420" t="s">
        <v>379</v>
      </c>
      <c r="W21" s="420"/>
      <c r="X21" s="420" t="s">
        <v>454</v>
      </c>
      <c r="Y21" s="420"/>
      <c r="Z21" s="420" t="s">
        <v>379</v>
      </c>
      <c r="AA21" s="420"/>
      <c r="AB21" s="418"/>
      <c r="AC21" s="419"/>
    </row>
    <row r="22" spans="1:32" ht="89.25" customHeight="1" x14ac:dyDescent="0.25">
      <c r="A22" s="426"/>
      <c r="B22" s="426"/>
      <c r="C22" s="330" t="s">
        <v>454</v>
      </c>
      <c r="D22" s="330" t="s">
        <v>455</v>
      </c>
      <c r="E22" s="331" t="s">
        <v>456</v>
      </c>
      <c r="F22" s="331" t="s">
        <v>457</v>
      </c>
      <c r="G22" s="430"/>
      <c r="H22" s="332" t="s">
        <v>458</v>
      </c>
      <c r="I22" s="332" t="s">
        <v>459</v>
      </c>
      <c r="J22" s="332" t="s">
        <v>458</v>
      </c>
      <c r="K22" s="332" t="s">
        <v>459</v>
      </c>
      <c r="L22" s="332" t="s">
        <v>458</v>
      </c>
      <c r="M22" s="332" t="s">
        <v>459</v>
      </c>
      <c r="N22" s="332" t="s">
        <v>458</v>
      </c>
      <c r="O22" s="332" t="s">
        <v>459</v>
      </c>
      <c r="P22" s="332" t="s">
        <v>458</v>
      </c>
      <c r="Q22" s="332" t="s">
        <v>459</v>
      </c>
      <c r="R22" s="332" t="s">
        <v>458</v>
      </c>
      <c r="S22" s="332" t="s">
        <v>459</v>
      </c>
      <c r="T22" s="332" t="s">
        <v>458</v>
      </c>
      <c r="U22" s="332" t="s">
        <v>459</v>
      </c>
      <c r="V22" s="332" t="s">
        <v>458</v>
      </c>
      <c r="W22" s="332" t="s">
        <v>459</v>
      </c>
      <c r="X22" s="332" t="s">
        <v>458</v>
      </c>
      <c r="Y22" s="332" t="s">
        <v>459</v>
      </c>
      <c r="Z22" s="332" t="s">
        <v>458</v>
      </c>
      <c r="AA22" s="332" t="s">
        <v>459</v>
      </c>
      <c r="AB22" s="330" t="s">
        <v>454</v>
      </c>
      <c r="AC22" s="330" t="s">
        <v>379</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39">
        <v>1</v>
      </c>
      <c r="B24" s="240" t="s">
        <v>460</v>
      </c>
      <c r="C24" s="241">
        <f>SUM(C25:C29)</f>
        <v>8.6585408000000008</v>
      </c>
      <c r="D24" s="241">
        <f t="shared" ref="D24" si="0">SUM(D25:D29)</f>
        <v>0</v>
      </c>
      <c r="E24" s="242">
        <f>SUM(E25:E29)</f>
        <v>8.6585408000000008</v>
      </c>
      <c r="F24" s="242">
        <f>SUM(F25:F29)</f>
        <v>7.6009471600000005</v>
      </c>
      <c r="G24" s="241">
        <f>SUM(G25:G29)</f>
        <v>1.0575936399999999</v>
      </c>
      <c r="H24" s="241">
        <f t="shared" ref="H24:K24" si="1">SUM(H25:H29)</f>
        <v>7.6009471600000005</v>
      </c>
      <c r="I24" s="241">
        <f t="shared" si="1"/>
        <v>0</v>
      </c>
      <c r="J24" s="241">
        <f t="shared" si="1"/>
        <v>7.6009471600000005</v>
      </c>
      <c r="K24" s="241">
        <f t="shared" si="1"/>
        <v>0</v>
      </c>
      <c r="L24" s="241">
        <f t="shared" ref="L24:AA24" si="2">SUM(L25:L29)</f>
        <v>0</v>
      </c>
      <c r="M24" s="241">
        <f t="shared" si="2"/>
        <v>0</v>
      </c>
      <c r="N24" s="241">
        <f t="shared" si="2"/>
        <v>0</v>
      </c>
      <c r="O24" s="241">
        <f t="shared" si="2"/>
        <v>0</v>
      </c>
      <c r="P24" s="241">
        <f t="shared" si="2"/>
        <v>0</v>
      </c>
      <c r="Q24" s="241">
        <f t="shared" si="2"/>
        <v>0</v>
      </c>
      <c r="R24" s="241">
        <f t="shared" si="2"/>
        <v>0</v>
      </c>
      <c r="S24" s="241">
        <f t="shared" si="2"/>
        <v>0</v>
      </c>
      <c r="T24" s="241">
        <f t="shared" si="2"/>
        <v>0</v>
      </c>
      <c r="U24" s="241">
        <f t="shared" si="2"/>
        <v>0</v>
      </c>
      <c r="V24" s="241">
        <f t="shared" si="2"/>
        <v>0</v>
      </c>
      <c r="W24" s="241">
        <f t="shared" si="2"/>
        <v>0</v>
      </c>
      <c r="X24" s="241">
        <f t="shared" si="2"/>
        <v>0</v>
      </c>
      <c r="Y24" s="241">
        <f t="shared" si="2"/>
        <v>0</v>
      </c>
      <c r="Z24" s="241">
        <f t="shared" si="2"/>
        <v>0</v>
      </c>
      <c r="AA24" s="241">
        <f t="shared" si="2"/>
        <v>0</v>
      </c>
      <c r="AB24" s="333">
        <f>H24+L24+P24+T24+X24</f>
        <v>7.6009471600000005</v>
      </c>
      <c r="AC24" s="334">
        <f>J24+N24+R24+V24+Z24</f>
        <v>7.6009471600000005</v>
      </c>
    </row>
    <row r="25" spans="1:32" ht="24" customHeight="1" x14ac:dyDescent="0.25">
      <c r="A25" s="244" t="s">
        <v>461</v>
      </c>
      <c r="B25" s="245" t="s">
        <v>462</v>
      </c>
      <c r="C25" s="243">
        <v>0</v>
      </c>
      <c r="D25" s="243">
        <v>0</v>
      </c>
      <c r="E25" s="246">
        <f>C25</f>
        <v>0</v>
      </c>
      <c r="F25" s="246">
        <f t="shared" ref="F25:F64" si="3">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333">
        <f t="shared" ref="AB25:AB64" si="4">H25+L25+P25+T25+X25</f>
        <v>0</v>
      </c>
      <c r="AC25" s="334">
        <f t="shared" ref="AC25:AC64" si="5">J25+N25+R25+V25+Z25</f>
        <v>0</v>
      </c>
    </row>
    <row r="26" spans="1:32" x14ac:dyDescent="0.25">
      <c r="A26" s="244" t="s">
        <v>463</v>
      </c>
      <c r="B26" s="245" t="s">
        <v>464</v>
      </c>
      <c r="C26" s="243">
        <v>0</v>
      </c>
      <c r="D26" s="243">
        <v>0</v>
      </c>
      <c r="E26" s="246">
        <f>C26</f>
        <v>0</v>
      </c>
      <c r="F26" s="246">
        <f t="shared" si="3"/>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333">
        <f t="shared" si="4"/>
        <v>0</v>
      </c>
      <c r="AC26" s="334">
        <f t="shared" si="5"/>
        <v>0</v>
      </c>
    </row>
    <row r="27" spans="1:32" ht="31.5" x14ac:dyDescent="0.25">
      <c r="A27" s="244" t="s">
        <v>465</v>
      </c>
      <c r="B27" s="245" t="s">
        <v>466</v>
      </c>
      <c r="C27" s="243">
        <v>0</v>
      </c>
      <c r="D27" s="243">
        <v>0</v>
      </c>
      <c r="E27" s="246">
        <f>C27</f>
        <v>0</v>
      </c>
      <c r="F27" s="246">
        <f t="shared" si="3"/>
        <v>0</v>
      </c>
      <c r="G27" s="247">
        <v>0</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333">
        <f t="shared" si="4"/>
        <v>0</v>
      </c>
      <c r="AC27" s="334">
        <f t="shared" si="5"/>
        <v>0</v>
      </c>
    </row>
    <row r="28" spans="1:32" x14ac:dyDescent="0.25">
      <c r="A28" s="244" t="s">
        <v>467</v>
      </c>
      <c r="B28" s="245" t="s">
        <v>468</v>
      </c>
      <c r="C28" s="243">
        <v>8.6585408000000008</v>
      </c>
      <c r="D28" s="243">
        <v>0</v>
      </c>
      <c r="E28" s="246">
        <f>C28</f>
        <v>8.6585408000000008</v>
      </c>
      <c r="F28" s="246">
        <f t="shared" si="3"/>
        <v>7.6009471600000005</v>
      </c>
      <c r="G28" s="247">
        <v>1.0575936399999999</v>
      </c>
      <c r="H28" s="247">
        <v>7.6009471600000005</v>
      </c>
      <c r="I28" s="247">
        <v>0</v>
      </c>
      <c r="J28" s="247">
        <v>7.6009471600000005</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333">
        <f t="shared" si="4"/>
        <v>7.6009471600000005</v>
      </c>
      <c r="AC28" s="334">
        <f t="shared" si="5"/>
        <v>7.6009471600000005</v>
      </c>
    </row>
    <row r="29" spans="1:32" x14ac:dyDescent="0.25">
      <c r="A29" s="244" t="s">
        <v>469</v>
      </c>
      <c r="B29" s="248" t="s">
        <v>470</v>
      </c>
      <c r="C29" s="243">
        <v>0</v>
      </c>
      <c r="D29" s="243">
        <v>0</v>
      </c>
      <c r="E29" s="246">
        <f>C29</f>
        <v>0</v>
      </c>
      <c r="F29" s="246">
        <f t="shared" si="3"/>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333">
        <f t="shared" si="4"/>
        <v>0</v>
      </c>
      <c r="AC29" s="334">
        <f t="shared" si="5"/>
        <v>0</v>
      </c>
    </row>
    <row r="30" spans="1:32" s="249" customFormat="1" ht="47.25" x14ac:dyDescent="0.25">
      <c r="A30" s="239" t="s">
        <v>17</v>
      </c>
      <c r="B30" s="240" t="s">
        <v>471</v>
      </c>
      <c r="C30" s="243">
        <f>SUM(C31:C34)</f>
        <v>8.5487839999999995</v>
      </c>
      <c r="D30" s="243">
        <f t="shared" ref="D30" si="6">SUM(D31:D34)</f>
        <v>0</v>
      </c>
      <c r="E30" s="242">
        <f t="shared" ref="E30:K30" si="7">SUM(E31:E34)</f>
        <v>8.5487839999999995</v>
      </c>
      <c r="F30" s="242">
        <f t="shared" si="7"/>
        <v>0</v>
      </c>
      <c r="G30" s="243">
        <f>SUM(G31:G34)</f>
        <v>8.5487839999999995</v>
      </c>
      <c r="H30" s="243">
        <f t="shared" si="7"/>
        <v>0</v>
      </c>
      <c r="I30" s="243">
        <f t="shared" si="7"/>
        <v>0</v>
      </c>
      <c r="J30" s="243">
        <f t="shared" si="7"/>
        <v>0</v>
      </c>
      <c r="K30" s="243">
        <f t="shared" si="7"/>
        <v>0</v>
      </c>
      <c r="L30" s="243">
        <f t="shared" ref="L30:AA30" si="8">SUM(L31:L34)</f>
        <v>0</v>
      </c>
      <c r="M30" s="243">
        <f t="shared" si="8"/>
        <v>0</v>
      </c>
      <c r="N30" s="243">
        <f t="shared" si="8"/>
        <v>0</v>
      </c>
      <c r="O30" s="243">
        <f t="shared" si="8"/>
        <v>0</v>
      </c>
      <c r="P30" s="243">
        <f t="shared" si="8"/>
        <v>0</v>
      </c>
      <c r="Q30" s="243">
        <f t="shared" si="8"/>
        <v>0</v>
      </c>
      <c r="R30" s="243">
        <f t="shared" si="8"/>
        <v>0</v>
      </c>
      <c r="S30" s="243">
        <f t="shared" si="8"/>
        <v>0</v>
      </c>
      <c r="T30" s="243">
        <f t="shared" si="8"/>
        <v>0</v>
      </c>
      <c r="U30" s="243">
        <f t="shared" si="8"/>
        <v>0</v>
      </c>
      <c r="V30" s="243">
        <f t="shared" si="8"/>
        <v>0</v>
      </c>
      <c r="W30" s="243">
        <f t="shared" si="8"/>
        <v>0</v>
      </c>
      <c r="X30" s="243">
        <f t="shared" si="8"/>
        <v>0</v>
      </c>
      <c r="Y30" s="243">
        <f t="shared" si="8"/>
        <v>0</v>
      </c>
      <c r="Z30" s="243">
        <f t="shared" si="8"/>
        <v>0</v>
      </c>
      <c r="AA30" s="243">
        <f t="shared" si="8"/>
        <v>0</v>
      </c>
      <c r="AB30" s="333">
        <f t="shared" si="4"/>
        <v>0</v>
      </c>
      <c r="AC30" s="334">
        <f t="shared" si="5"/>
        <v>0</v>
      </c>
      <c r="AE30" s="218"/>
    </row>
    <row r="31" spans="1:32" x14ac:dyDescent="0.25">
      <c r="A31" s="239" t="s">
        <v>472</v>
      </c>
      <c r="B31" s="245" t="s">
        <v>473</v>
      </c>
      <c r="C31" s="243">
        <v>0.39905284000000002</v>
      </c>
      <c r="D31" s="243">
        <v>0</v>
      </c>
      <c r="E31" s="246">
        <f t="shared" ref="E31:E64" si="9">C31</f>
        <v>0.39905284000000002</v>
      </c>
      <c r="F31" s="246">
        <f t="shared" si="3"/>
        <v>0</v>
      </c>
      <c r="G31" s="247">
        <v>0.39905284000000002</v>
      </c>
      <c r="H31" s="247">
        <v>0</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333">
        <f t="shared" si="4"/>
        <v>0</v>
      </c>
      <c r="AC31" s="334">
        <f t="shared" si="5"/>
        <v>0</v>
      </c>
    </row>
    <row r="32" spans="1:32" ht="31.5" x14ac:dyDescent="0.25">
      <c r="A32" s="239" t="s">
        <v>474</v>
      </c>
      <c r="B32" s="245" t="s">
        <v>475</v>
      </c>
      <c r="C32" s="243">
        <v>3.4403693099999999</v>
      </c>
      <c r="D32" s="243">
        <v>0</v>
      </c>
      <c r="E32" s="246">
        <f t="shared" si="9"/>
        <v>3.4403693099999999</v>
      </c>
      <c r="F32" s="246">
        <f t="shared" si="3"/>
        <v>0</v>
      </c>
      <c r="G32" s="247">
        <v>3.4403693099999999</v>
      </c>
      <c r="H32" s="247">
        <v>0</v>
      </c>
      <c r="I32" s="247">
        <v>0</v>
      </c>
      <c r="J32" s="247">
        <v>0</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333">
        <f t="shared" si="4"/>
        <v>0</v>
      </c>
      <c r="AC32" s="334">
        <f t="shared" si="5"/>
        <v>0</v>
      </c>
    </row>
    <row r="33" spans="1:31" x14ac:dyDescent="0.25">
      <c r="A33" s="239" t="s">
        <v>476</v>
      </c>
      <c r="B33" s="245" t="s">
        <v>477</v>
      </c>
      <c r="C33" s="243">
        <v>3.9424167200000002</v>
      </c>
      <c r="D33" s="243">
        <v>0</v>
      </c>
      <c r="E33" s="246">
        <f t="shared" si="9"/>
        <v>3.9424167200000002</v>
      </c>
      <c r="F33" s="246">
        <f t="shared" si="3"/>
        <v>0</v>
      </c>
      <c r="G33" s="247">
        <v>3.9424167200000002</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333">
        <f t="shared" si="4"/>
        <v>0</v>
      </c>
      <c r="AC33" s="334">
        <f t="shared" si="5"/>
        <v>0</v>
      </c>
    </row>
    <row r="34" spans="1:31" x14ac:dyDescent="0.25">
      <c r="A34" s="239" t="s">
        <v>478</v>
      </c>
      <c r="B34" s="245" t="s">
        <v>479</v>
      </c>
      <c r="C34" s="243">
        <v>0.76694512999999997</v>
      </c>
      <c r="D34" s="243">
        <v>0</v>
      </c>
      <c r="E34" s="246">
        <f t="shared" si="9"/>
        <v>0.76694512999999997</v>
      </c>
      <c r="F34" s="246">
        <f t="shared" si="3"/>
        <v>0</v>
      </c>
      <c r="G34" s="247">
        <v>0.76694513000000009</v>
      </c>
      <c r="H34" s="247">
        <v>0</v>
      </c>
      <c r="I34" s="247">
        <v>0</v>
      </c>
      <c r="J34" s="247">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333">
        <f t="shared" si="4"/>
        <v>0</v>
      </c>
      <c r="AC34" s="334">
        <f t="shared" si="5"/>
        <v>0</v>
      </c>
    </row>
    <row r="35" spans="1:31" s="249" customFormat="1" ht="31.5" x14ac:dyDescent="0.25">
      <c r="A35" s="239" t="s">
        <v>20</v>
      </c>
      <c r="B35" s="240" t="s">
        <v>480</v>
      </c>
      <c r="C35" s="243">
        <v>0</v>
      </c>
      <c r="D35" s="243">
        <v>0</v>
      </c>
      <c r="E35" s="246">
        <f t="shared" si="9"/>
        <v>0</v>
      </c>
      <c r="F35" s="246">
        <f t="shared" si="3"/>
        <v>0</v>
      </c>
      <c r="G35" s="243">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333">
        <f t="shared" si="4"/>
        <v>0</v>
      </c>
      <c r="AC35" s="334">
        <f t="shared" si="5"/>
        <v>0</v>
      </c>
      <c r="AE35" s="218"/>
    </row>
    <row r="36" spans="1:31" ht="31.5" x14ac:dyDescent="0.25">
      <c r="A36" s="244" t="s">
        <v>481</v>
      </c>
      <c r="B36" s="250" t="s">
        <v>482</v>
      </c>
      <c r="C36" s="243">
        <v>0</v>
      </c>
      <c r="D36" s="243">
        <v>0</v>
      </c>
      <c r="E36" s="246">
        <f t="shared" si="9"/>
        <v>0</v>
      </c>
      <c r="F36" s="246">
        <f t="shared" si="3"/>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333">
        <f t="shared" si="4"/>
        <v>0</v>
      </c>
      <c r="AC36" s="334">
        <f t="shared" si="5"/>
        <v>0</v>
      </c>
    </row>
    <row r="37" spans="1:31" x14ac:dyDescent="0.25">
      <c r="A37" s="244" t="s">
        <v>483</v>
      </c>
      <c r="B37" s="250" t="s">
        <v>484</v>
      </c>
      <c r="C37" s="243">
        <v>2</v>
      </c>
      <c r="D37" s="243">
        <v>0</v>
      </c>
      <c r="E37" s="246">
        <f t="shared" si="9"/>
        <v>2</v>
      </c>
      <c r="F37" s="246">
        <f t="shared" si="3"/>
        <v>0</v>
      </c>
      <c r="G37" s="247">
        <v>2</v>
      </c>
      <c r="H37" s="247">
        <v>0</v>
      </c>
      <c r="I37" s="247">
        <v>0</v>
      </c>
      <c r="J37" s="247">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333">
        <f t="shared" si="4"/>
        <v>0</v>
      </c>
      <c r="AC37" s="334">
        <f t="shared" si="5"/>
        <v>0</v>
      </c>
    </row>
    <row r="38" spans="1:31" x14ac:dyDescent="0.25">
      <c r="A38" s="244" t="s">
        <v>485</v>
      </c>
      <c r="B38" s="250" t="s">
        <v>486</v>
      </c>
      <c r="C38" s="243">
        <v>0</v>
      </c>
      <c r="D38" s="243">
        <v>0</v>
      </c>
      <c r="E38" s="246">
        <f t="shared" si="9"/>
        <v>0</v>
      </c>
      <c r="F38" s="246">
        <f t="shared" si="3"/>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333">
        <f t="shared" si="4"/>
        <v>0</v>
      </c>
      <c r="AC38" s="334">
        <f t="shared" si="5"/>
        <v>0</v>
      </c>
    </row>
    <row r="39" spans="1:31" ht="31.5" x14ac:dyDescent="0.25">
      <c r="A39" s="244" t="s">
        <v>487</v>
      </c>
      <c r="B39" s="245" t="s">
        <v>488</v>
      </c>
      <c r="C39" s="243">
        <v>0</v>
      </c>
      <c r="D39" s="243">
        <v>0</v>
      </c>
      <c r="E39" s="246">
        <f t="shared" si="9"/>
        <v>0</v>
      </c>
      <c r="F39" s="246">
        <f t="shared" si="3"/>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333">
        <f t="shared" si="4"/>
        <v>0</v>
      </c>
      <c r="AC39" s="334">
        <f t="shared" si="5"/>
        <v>0</v>
      </c>
    </row>
    <row r="40" spans="1:31" ht="31.5" x14ac:dyDescent="0.25">
      <c r="A40" s="244" t="s">
        <v>489</v>
      </c>
      <c r="B40" s="245" t="s">
        <v>490</v>
      </c>
      <c r="C40" s="243">
        <v>0</v>
      </c>
      <c r="D40" s="243">
        <v>0</v>
      </c>
      <c r="E40" s="246">
        <f t="shared" si="9"/>
        <v>0</v>
      </c>
      <c r="F40" s="246">
        <f t="shared" si="3"/>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333">
        <f t="shared" si="4"/>
        <v>0</v>
      </c>
      <c r="AC40" s="334">
        <f t="shared" si="5"/>
        <v>0</v>
      </c>
    </row>
    <row r="41" spans="1:31" x14ac:dyDescent="0.25">
      <c r="A41" s="244" t="s">
        <v>491</v>
      </c>
      <c r="B41" s="245" t="s">
        <v>492</v>
      </c>
      <c r="C41" s="243">
        <v>0.90999999999999992</v>
      </c>
      <c r="D41" s="243">
        <v>0</v>
      </c>
      <c r="E41" s="246">
        <f t="shared" si="9"/>
        <v>0.90999999999999992</v>
      </c>
      <c r="F41" s="246">
        <f t="shared" si="3"/>
        <v>0</v>
      </c>
      <c r="G41" s="247">
        <v>0.90999999999999992</v>
      </c>
      <c r="H41" s="247">
        <v>0</v>
      </c>
      <c r="I41" s="247">
        <v>0</v>
      </c>
      <c r="J41" s="247">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333">
        <f t="shared" si="4"/>
        <v>0</v>
      </c>
      <c r="AC41" s="334">
        <f t="shared" si="5"/>
        <v>0</v>
      </c>
    </row>
    <row r="42" spans="1:31" ht="18.75" x14ac:dyDescent="0.25">
      <c r="A42" s="244" t="s">
        <v>493</v>
      </c>
      <c r="B42" s="250" t="s">
        <v>494</v>
      </c>
      <c r="C42" s="243">
        <v>0</v>
      </c>
      <c r="D42" s="243">
        <v>0</v>
      </c>
      <c r="E42" s="246">
        <f t="shared" si="9"/>
        <v>0</v>
      </c>
      <c r="F42" s="246">
        <f t="shared" si="3"/>
        <v>0</v>
      </c>
      <c r="G42" s="247">
        <v>0</v>
      </c>
      <c r="H42" s="247">
        <v>0</v>
      </c>
      <c r="I42" s="247">
        <v>0</v>
      </c>
      <c r="J42" s="247">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333">
        <f t="shared" si="4"/>
        <v>0</v>
      </c>
      <c r="AC42" s="334">
        <f t="shared" si="5"/>
        <v>0</v>
      </c>
    </row>
    <row r="43" spans="1:31" s="249" customFormat="1" x14ac:dyDescent="0.25">
      <c r="A43" s="239" t="s">
        <v>23</v>
      </c>
      <c r="B43" s="240" t="s">
        <v>495</v>
      </c>
      <c r="C43" s="243">
        <v>0</v>
      </c>
      <c r="D43" s="243">
        <v>0</v>
      </c>
      <c r="E43" s="246">
        <f t="shared" si="9"/>
        <v>0</v>
      </c>
      <c r="F43" s="246">
        <f t="shared" si="3"/>
        <v>0</v>
      </c>
      <c r="G43" s="243">
        <v>0</v>
      </c>
      <c r="H43" s="243">
        <v>0</v>
      </c>
      <c r="I43" s="243">
        <v>0</v>
      </c>
      <c r="J43" s="243">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333">
        <f t="shared" si="4"/>
        <v>0</v>
      </c>
      <c r="AC43" s="334">
        <f t="shared" si="5"/>
        <v>0</v>
      </c>
      <c r="AE43" s="218"/>
    </row>
    <row r="44" spans="1:31" x14ac:dyDescent="0.25">
      <c r="A44" s="244" t="s">
        <v>496</v>
      </c>
      <c r="B44" s="245" t="s">
        <v>497</v>
      </c>
      <c r="C44" s="243">
        <v>0</v>
      </c>
      <c r="D44" s="243">
        <v>0</v>
      </c>
      <c r="E44" s="246">
        <f t="shared" si="9"/>
        <v>0</v>
      </c>
      <c r="F44" s="246">
        <f t="shared" si="3"/>
        <v>0</v>
      </c>
      <c r="G44" s="247">
        <v>0</v>
      </c>
      <c r="H44" s="247">
        <v>0</v>
      </c>
      <c r="I44" s="247">
        <v>0</v>
      </c>
      <c r="J44" s="24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333">
        <f t="shared" si="4"/>
        <v>0</v>
      </c>
      <c r="AC44" s="334">
        <f t="shared" si="5"/>
        <v>0</v>
      </c>
    </row>
    <row r="45" spans="1:31" x14ac:dyDescent="0.25">
      <c r="A45" s="244" t="s">
        <v>498</v>
      </c>
      <c r="B45" s="245" t="s">
        <v>484</v>
      </c>
      <c r="C45" s="243">
        <f>C37</f>
        <v>2</v>
      </c>
      <c r="D45" s="243">
        <v>0</v>
      </c>
      <c r="E45" s="246">
        <f t="shared" si="9"/>
        <v>2</v>
      </c>
      <c r="F45" s="246">
        <f t="shared" si="3"/>
        <v>0</v>
      </c>
      <c r="G45" s="247">
        <f>G37</f>
        <v>2</v>
      </c>
      <c r="H45" s="247">
        <v>0</v>
      </c>
      <c r="I45" s="247">
        <v>0</v>
      </c>
      <c r="J45" s="247">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333">
        <f t="shared" si="4"/>
        <v>0</v>
      </c>
      <c r="AC45" s="334">
        <f t="shared" si="5"/>
        <v>0</v>
      </c>
    </row>
    <row r="46" spans="1:31" x14ac:dyDescent="0.25">
      <c r="A46" s="244" t="s">
        <v>499</v>
      </c>
      <c r="B46" s="245" t="s">
        <v>486</v>
      </c>
      <c r="C46" s="243">
        <v>0</v>
      </c>
      <c r="D46" s="243">
        <v>0</v>
      </c>
      <c r="E46" s="246">
        <f t="shared" si="9"/>
        <v>0</v>
      </c>
      <c r="F46" s="246">
        <f t="shared" si="3"/>
        <v>0</v>
      </c>
      <c r="G46" s="247">
        <v>0</v>
      </c>
      <c r="H46" s="247">
        <v>0</v>
      </c>
      <c r="I46" s="247">
        <v>0</v>
      </c>
      <c r="J46" s="24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333">
        <f t="shared" si="4"/>
        <v>0</v>
      </c>
      <c r="AC46" s="334">
        <f t="shared" si="5"/>
        <v>0</v>
      </c>
    </row>
    <row r="47" spans="1:31" ht="31.5" x14ac:dyDescent="0.25">
      <c r="A47" s="244" t="s">
        <v>500</v>
      </c>
      <c r="B47" s="245" t="s">
        <v>488</v>
      </c>
      <c r="C47" s="243">
        <f t="shared" ref="C47:C49" si="10">C39</f>
        <v>0</v>
      </c>
      <c r="D47" s="243">
        <v>0</v>
      </c>
      <c r="E47" s="246">
        <f t="shared" si="9"/>
        <v>0</v>
      </c>
      <c r="F47" s="246">
        <f t="shared" si="3"/>
        <v>0</v>
      </c>
      <c r="G47" s="247">
        <f t="shared" ref="G47:G49" si="11">G39</f>
        <v>0</v>
      </c>
      <c r="H47" s="247">
        <v>0</v>
      </c>
      <c r="I47" s="247">
        <v>0</v>
      </c>
      <c r="J47" s="24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333">
        <f t="shared" si="4"/>
        <v>0</v>
      </c>
      <c r="AC47" s="334">
        <f t="shared" si="5"/>
        <v>0</v>
      </c>
    </row>
    <row r="48" spans="1:31" ht="31.5" x14ac:dyDescent="0.25">
      <c r="A48" s="244" t="s">
        <v>501</v>
      </c>
      <c r="B48" s="245" t="s">
        <v>490</v>
      </c>
      <c r="C48" s="243">
        <f t="shared" si="10"/>
        <v>0</v>
      </c>
      <c r="D48" s="243">
        <v>0</v>
      </c>
      <c r="E48" s="246">
        <f t="shared" si="9"/>
        <v>0</v>
      </c>
      <c r="F48" s="246">
        <f t="shared" si="3"/>
        <v>0</v>
      </c>
      <c r="G48" s="247">
        <f t="shared" si="11"/>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333">
        <f t="shared" si="4"/>
        <v>0</v>
      </c>
      <c r="AC48" s="334">
        <f t="shared" si="5"/>
        <v>0</v>
      </c>
    </row>
    <row r="49" spans="1:31" x14ac:dyDescent="0.25">
      <c r="A49" s="244" t="s">
        <v>502</v>
      </c>
      <c r="B49" s="245" t="s">
        <v>492</v>
      </c>
      <c r="C49" s="243">
        <f t="shared" si="10"/>
        <v>0.90999999999999992</v>
      </c>
      <c r="D49" s="243">
        <v>0</v>
      </c>
      <c r="E49" s="246">
        <f t="shared" si="9"/>
        <v>0.90999999999999992</v>
      </c>
      <c r="F49" s="246">
        <f t="shared" si="3"/>
        <v>0</v>
      </c>
      <c r="G49" s="247">
        <f t="shared" si="11"/>
        <v>0.90999999999999992</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333">
        <f t="shared" si="4"/>
        <v>0</v>
      </c>
      <c r="AC49" s="334">
        <f t="shared" si="5"/>
        <v>0</v>
      </c>
    </row>
    <row r="50" spans="1:31" ht="18.75" x14ac:dyDescent="0.25">
      <c r="A50" s="244" t="s">
        <v>503</v>
      </c>
      <c r="B50" s="250" t="s">
        <v>494</v>
      </c>
      <c r="C50" s="243">
        <v>0</v>
      </c>
      <c r="D50" s="243">
        <v>0</v>
      </c>
      <c r="E50" s="246">
        <f t="shared" si="9"/>
        <v>0</v>
      </c>
      <c r="F50" s="246">
        <f t="shared" si="3"/>
        <v>0</v>
      </c>
      <c r="G50" s="247">
        <v>0</v>
      </c>
      <c r="H50" s="247">
        <v>0</v>
      </c>
      <c r="I50" s="247">
        <v>0</v>
      </c>
      <c r="J50" s="247">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333">
        <f t="shared" si="4"/>
        <v>0</v>
      </c>
      <c r="AC50" s="334">
        <f t="shared" si="5"/>
        <v>0</v>
      </c>
    </row>
    <row r="51" spans="1:31" s="249" customFormat="1" ht="35.25" customHeight="1" x14ac:dyDescent="0.25">
      <c r="A51" s="239" t="s">
        <v>26</v>
      </c>
      <c r="B51" s="240" t="s">
        <v>504</v>
      </c>
      <c r="C51" s="243">
        <v>0</v>
      </c>
      <c r="D51" s="243">
        <v>0</v>
      </c>
      <c r="E51" s="246">
        <f t="shared" si="9"/>
        <v>0</v>
      </c>
      <c r="F51" s="246">
        <f t="shared" si="3"/>
        <v>0</v>
      </c>
      <c r="G51" s="243">
        <v>0</v>
      </c>
      <c r="H51" s="243">
        <v>0</v>
      </c>
      <c r="I51" s="243">
        <v>0</v>
      </c>
      <c r="J51" s="243">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333">
        <f t="shared" si="4"/>
        <v>0</v>
      </c>
      <c r="AC51" s="334">
        <f t="shared" si="5"/>
        <v>0</v>
      </c>
      <c r="AE51" s="218"/>
    </row>
    <row r="52" spans="1:31" x14ac:dyDescent="0.25">
      <c r="A52" s="244" t="s">
        <v>505</v>
      </c>
      <c r="B52" s="245" t="s">
        <v>506</v>
      </c>
      <c r="C52" s="243">
        <f>C30</f>
        <v>8.5487839999999995</v>
      </c>
      <c r="D52" s="243">
        <v>0</v>
      </c>
      <c r="E52" s="246">
        <f t="shared" si="9"/>
        <v>8.5487839999999995</v>
      </c>
      <c r="F52" s="246">
        <f t="shared" si="3"/>
        <v>0</v>
      </c>
      <c r="G52" s="247">
        <v>8.5487839999999995</v>
      </c>
      <c r="H52" s="247">
        <v>0</v>
      </c>
      <c r="I52" s="247">
        <v>0</v>
      </c>
      <c r="J52" s="247">
        <v>0</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333">
        <f t="shared" si="4"/>
        <v>0</v>
      </c>
      <c r="AC52" s="334">
        <f t="shared" si="5"/>
        <v>0</v>
      </c>
    </row>
    <row r="53" spans="1:31" x14ac:dyDescent="0.25">
      <c r="A53" s="244" t="s">
        <v>507</v>
      </c>
      <c r="B53" s="245" t="s">
        <v>353</v>
      </c>
      <c r="C53" s="243">
        <v>0</v>
      </c>
      <c r="D53" s="243">
        <v>0</v>
      </c>
      <c r="E53" s="246">
        <f t="shared" si="9"/>
        <v>0</v>
      </c>
      <c r="F53" s="246">
        <f t="shared" si="3"/>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333">
        <f t="shared" si="4"/>
        <v>0</v>
      </c>
      <c r="AC53" s="334">
        <f t="shared" si="5"/>
        <v>0</v>
      </c>
    </row>
    <row r="54" spans="1:31" x14ac:dyDescent="0.25">
      <c r="A54" s="244" t="s">
        <v>508</v>
      </c>
      <c r="B54" s="250" t="s">
        <v>509</v>
      </c>
      <c r="C54" s="243">
        <f>C45</f>
        <v>2</v>
      </c>
      <c r="D54" s="243">
        <v>0</v>
      </c>
      <c r="E54" s="246">
        <f t="shared" si="9"/>
        <v>2</v>
      </c>
      <c r="F54" s="246">
        <f t="shared" si="3"/>
        <v>0</v>
      </c>
      <c r="G54" s="247">
        <f>G45</f>
        <v>2</v>
      </c>
      <c r="H54" s="247">
        <v>0</v>
      </c>
      <c r="I54" s="247">
        <v>0</v>
      </c>
      <c r="J54" s="247">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333">
        <f t="shared" si="4"/>
        <v>0</v>
      </c>
      <c r="AC54" s="334">
        <f t="shared" si="5"/>
        <v>0</v>
      </c>
    </row>
    <row r="55" spans="1:31" x14ac:dyDescent="0.25">
      <c r="A55" s="244" t="s">
        <v>510</v>
      </c>
      <c r="B55" s="250" t="s">
        <v>511</v>
      </c>
      <c r="C55" s="243">
        <v>0</v>
      </c>
      <c r="D55" s="243">
        <v>0</v>
      </c>
      <c r="E55" s="246">
        <f t="shared" si="9"/>
        <v>0</v>
      </c>
      <c r="F55" s="246">
        <f t="shared" si="3"/>
        <v>0</v>
      </c>
      <c r="G55" s="247">
        <v>0</v>
      </c>
      <c r="H55" s="247">
        <v>0</v>
      </c>
      <c r="I55" s="247">
        <v>0</v>
      </c>
      <c r="J55" s="24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333">
        <f t="shared" si="4"/>
        <v>0</v>
      </c>
      <c r="AC55" s="334">
        <f t="shared" si="5"/>
        <v>0</v>
      </c>
    </row>
    <row r="56" spans="1:31" x14ac:dyDescent="0.25">
      <c r="A56" s="244" t="s">
        <v>512</v>
      </c>
      <c r="B56" s="250" t="s">
        <v>513</v>
      </c>
      <c r="C56" s="243">
        <f>C47+C48+C49</f>
        <v>0.90999999999999992</v>
      </c>
      <c r="D56" s="243">
        <v>0</v>
      </c>
      <c r="E56" s="246">
        <f t="shared" si="9"/>
        <v>0.90999999999999992</v>
      </c>
      <c r="F56" s="246">
        <f t="shared" si="3"/>
        <v>0</v>
      </c>
      <c r="G56" s="247">
        <f>G47+G48+G49</f>
        <v>0.90999999999999992</v>
      </c>
      <c r="H56" s="247">
        <v>0</v>
      </c>
      <c r="I56" s="247">
        <v>0</v>
      </c>
      <c r="J56" s="247">
        <v>0</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333">
        <f t="shared" si="4"/>
        <v>0</v>
      </c>
      <c r="AC56" s="334">
        <f t="shared" si="5"/>
        <v>0</v>
      </c>
    </row>
    <row r="57" spans="1:31" ht="18.75" x14ac:dyDescent="0.25">
      <c r="A57" s="244" t="s">
        <v>514</v>
      </c>
      <c r="B57" s="250" t="s">
        <v>494</v>
      </c>
      <c r="C57" s="243">
        <v>0</v>
      </c>
      <c r="D57" s="243">
        <v>0</v>
      </c>
      <c r="E57" s="246">
        <f t="shared" si="9"/>
        <v>0</v>
      </c>
      <c r="F57" s="246">
        <f t="shared" si="3"/>
        <v>0</v>
      </c>
      <c r="G57" s="247">
        <v>0</v>
      </c>
      <c r="H57" s="247">
        <v>0</v>
      </c>
      <c r="I57" s="247">
        <v>0</v>
      </c>
      <c r="J57" s="247">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333">
        <f t="shared" si="4"/>
        <v>0</v>
      </c>
      <c r="AC57" s="334">
        <f t="shared" si="5"/>
        <v>0</v>
      </c>
    </row>
    <row r="58" spans="1:31" s="249" customFormat="1" ht="36.75" customHeight="1" x14ac:dyDescent="0.25">
      <c r="A58" s="239" t="s">
        <v>29</v>
      </c>
      <c r="B58" s="251" t="s">
        <v>515</v>
      </c>
      <c r="C58" s="243">
        <v>0</v>
      </c>
      <c r="D58" s="243">
        <v>0</v>
      </c>
      <c r="E58" s="246">
        <f t="shared" si="9"/>
        <v>0</v>
      </c>
      <c r="F58" s="246">
        <f t="shared" si="3"/>
        <v>0</v>
      </c>
      <c r="G58" s="243">
        <v>0</v>
      </c>
      <c r="H58" s="243">
        <v>0</v>
      </c>
      <c r="I58" s="243">
        <v>0</v>
      </c>
      <c r="J58" s="243">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333">
        <f t="shared" si="4"/>
        <v>0</v>
      </c>
      <c r="AC58" s="334">
        <f t="shared" si="5"/>
        <v>0</v>
      </c>
      <c r="AE58" s="218"/>
    </row>
    <row r="59" spans="1:31" s="249" customFormat="1" x14ac:dyDescent="0.25">
      <c r="A59" s="239" t="s">
        <v>32</v>
      </c>
      <c r="B59" s="240" t="s">
        <v>516</v>
      </c>
      <c r="C59" s="243">
        <v>0</v>
      </c>
      <c r="D59" s="243">
        <v>0</v>
      </c>
      <c r="E59" s="246">
        <f t="shared" si="9"/>
        <v>0</v>
      </c>
      <c r="F59" s="246">
        <f t="shared" si="3"/>
        <v>0</v>
      </c>
      <c r="G59" s="243">
        <v>0</v>
      </c>
      <c r="H59" s="243">
        <v>0</v>
      </c>
      <c r="I59" s="243">
        <v>0</v>
      </c>
      <c r="J59" s="243">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333">
        <f t="shared" si="4"/>
        <v>0</v>
      </c>
      <c r="AC59" s="334">
        <f t="shared" si="5"/>
        <v>0</v>
      </c>
      <c r="AE59" s="218"/>
    </row>
    <row r="60" spans="1:31" x14ac:dyDescent="0.25">
      <c r="A60" s="244" t="s">
        <v>517</v>
      </c>
      <c r="B60" s="252" t="s">
        <v>497</v>
      </c>
      <c r="C60" s="243">
        <v>0</v>
      </c>
      <c r="D60" s="243">
        <v>0</v>
      </c>
      <c r="E60" s="246">
        <f t="shared" si="9"/>
        <v>0</v>
      </c>
      <c r="F60" s="246">
        <f t="shared" si="3"/>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333">
        <f t="shared" si="4"/>
        <v>0</v>
      </c>
      <c r="AC60" s="334">
        <f t="shared" si="5"/>
        <v>0</v>
      </c>
    </row>
    <row r="61" spans="1:31" x14ac:dyDescent="0.25">
      <c r="A61" s="244" t="s">
        <v>518</v>
      </c>
      <c r="B61" s="252" t="s">
        <v>484</v>
      </c>
      <c r="C61" s="243">
        <v>0</v>
      </c>
      <c r="D61" s="243">
        <v>0</v>
      </c>
      <c r="E61" s="246">
        <f t="shared" si="9"/>
        <v>0</v>
      </c>
      <c r="F61" s="246">
        <f t="shared" si="3"/>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333">
        <f t="shared" si="4"/>
        <v>0</v>
      </c>
      <c r="AC61" s="334">
        <f t="shared" si="5"/>
        <v>0</v>
      </c>
    </row>
    <row r="62" spans="1:31" x14ac:dyDescent="0.25">
      <c r="A62" s="244" t="s">
        <v>519</v>
      </c>
      <c r="B62" s="252" t="s">
        <v>486</v>
      </c>
      <c r="C62" s="243">
        <v>0</v>
      </c>
      <c r="D62" s="243">
        <v>0</v>
      </c>
      <c r="E62" s="246">
        <f t="shared" si="9"/>
        <v>0</v>
      </c>
      <c r="F62" s="246">
        <f t="shared" si="3"/>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333">
        <f t="shared" si="4"/>
        <v>0</v>
      </c>
      <c r="AC62" s="334">
        <f t="shared" si="5"/>
        <v>0</v>
      </c>
    </row>
    <row r="63" spans="1:31" x14ac:dyDescent="0.25">
      <c r="A63" s="244" t="s">
        <v>520</v>
      </c>
      <c r="B63" s="252" t="s">
        <v>521</v>
      </c>
      <c r="C63" s="243">
        <v>0</v>
      </c>
      <c r="D63" s="243">
        <v>0</v>
      </c>
      <c r="E63" s="246">
        <f t="shared" si="9"/>
        <v>0</v>
      </c>
      <c r="F63" s="246">
        <f t="shared" si="3"/>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333">
        <f t="shared" si="4"/>
        <v>0</v>
      </c>
      <c r="AC63" s="334">
        <f t="shared" si="5"/>
        <v>0</v>
      </c>
    </row>
    <row r="64" spans="1:31" ht="18.75" x14ac:dyDescent="0.25">
      <c r="A64" s="244" t="s">
        <v>522</v>
      </c>
      <c r="B64" s="250" t="s">
        <v>523</v>
      </c>
      <c r="C64" s="243">
        <v>0</v>
      </c>
      <c r="D64" s="243">
        <v>0</v>
      </c>
      <c r="E64" s="246">
        <f t="shared" si="9"/>
        <v>0</v>
      </c>
      <c r="F64" s="246">
        <f t="shared" si="3"/>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333">
        <f t="shared" si="4"/>
        <v>0</v>
      </c>
      <c r="AC64" s="334">
        <f t="shared" si="5"/>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13"/>
      <c r="C66" s="413"/>
      <c r="D66" s="413"/>
      <c r="E66" s="413"/>
      <c r="F66" s="413"/>
      <c r="G66" s="413"/>
      <c r="H66" s="413"/>
      <c r="I66" s="413"/>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13"/>
      <c r="C68" s="413"/>
      <c r="D68" s="413"/>
      <c r="E68" s="413"/>
      <c r="F68" s="413"/>
      <c r="G68" s="413"/>
      <c r="H68" s="413"/>
      <c r="I68" s="413"/>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13"/>
      <c r="C70" s="413"/>
      <c r="D70" s="413"/>
      <c r="E70" s="413"/>
      <c r="F70" s="413"/>
      <c r="G70" s="413"/>
      <c r="H70" s="413"/>
      <c r="I70" s="413"/>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13"/>
      <c r="C72" s="413"/>
      <c r="D72" s="413"/>
      <c r="E72" s="413"/>
      <c r="F72" s="413"/>
      <c r="G72" s="413"/>
      <c r="H72" s="413"/>
      <c r="I72" s="413"/>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13"/>
      <c r="C73" s="413"/>
      <c r="D73" s="413"/>
      <c r="E73" s="413"/>
      <c r="F73" s="413"/>
      <c r="G73" s="413"/>
      <c r="H73" s="413"/>
      <c r="I73" s="413"/>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13"/>
      <c r="C74" s="413"/>
      <c r="D74" s="413"/>
      <c r="E74" s="413"/>
      <c r="F74" s="413"/>
      <c r="G74" s="413"/>
      <c r="H74" s="413"/>
      <c r="I74" s="413"/>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14"/>
      <c r="C75" s="414"/>
      <c r="D75" s="414"/>
      <c r="E75" s="414"/>
      <c r="F75" s="414"/>
      <c r="G75" s="414"/>
      <c r="H75" s="414"/>
      <c r="I75" s="414"/>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15"/>
      <c r="C77" s="415"/>
      <c r="D77" s="415"/>
      <c r="E77" s="415"/>
      <c r="F77" s="415"/>
      <c r="G77" s="415"/>
      <c r="H77" s="415"/>
      <c r="I77" s="415"/>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1" priority="156" operator="notEqual">
      <formula>0</formula>
    </cfRule>
  </conditionalFormatting>
  <conditionalFormatting sqref="Y24 AA24">
    <cfRule type="cellIs" dxfId="80" priority="154" operator="notEqual">
      <formula>0</formula>
    </cfRule>
  </conditionalFormatting>
  <conditionalFormatting sqref="Y24 AA24">
    <cfRule type="cellIs" dxfId="79" priority="150" operator="notEqual">
      <formula>0</formula>
    </cfRule>
  </conditionalFormatting>
  <conditionalFormatting sqref="AA53:AA57">
    <cfRule type="cellIs" dxfId="78" priority="141" operator="notEqual">
      <formula>0</formula>
    </cfRule>
  </conditionalFormatting>
  <conditionalFormatting sqref="AA52">
    <cfRule type="cellIs" dxfId="77" priority="138" operator="notEqual">
      <formula>0</formula>
    </cfRule>
  </conditionalFormatting>
  <conditionalFormatting sqref="Y31:Y34">
    <cfRule type="cellIs" dxfId="76" priority="136" operator="notEqual">
      <formula>0</formula>
    </cfRule>
  </conditionalFormatting>
  <conditionalFormatting sqref="Y52:Y57">
    <cfRule type="cellIs" dxfId="75" priority="135" operator="notEqual">
      <formula>0</formula>
    </cfRule>
  </conditionalFormatting>
  <conditionalFormatting sqref="AA44:AA50">
    <cfRule type="cellIs" dxfId="74" priority="134" operator="notEqual">
      <formula>0</formula>
    </cfRule>
  </conditionalFormatting>
  <conditionalFormatting sqref="Y44:Y50">
    <cfRule type="cellIs" dxfId="73" priority="132" operator="notEqual">
      <formula>0</formula>
    </cfRule>
  </conditionalFormatting>
  <conditionalFormatting sqref="AA36:AA42">
    <cfRule type="cellIs" dxfId="72" priority="131" operator="notEqual">
      <formula>0</formula>
    </cfRule>
  </conditionalFormatting>
  <conditionalFormatting sqref="Y36:Y42">
    <cfRule type="cellIs" dxfId="71" priority="129" operator="notEqual">
      <formula>0</formula>
    </cfRule>
  </conditionalFormatting>
  <conditionalFormatting sqref="X25:X30 X35 X51 X43 X58:X64">
    <cfRule type="cellIs" dxfId="70" priority="128" operator="notEqual">
      <formula>0</formula>
    </cfRule>
  </conditionalFormatting>
  <conditionalFormatting sqref="X24">
    <cfRule type="cellIs" dxfId="69" priority="127" operator="notEqual">
      <formula>0</formula>
    </cfRule>
  </conditionalFormatting>
  <conditionalFormatting sqref="X24">
    <cfRule type="cellIs" dxfId="68" priority="126" operator="notEqual">
      <formula>0</formula>
    </cfRule>
  </conditionalFormatting>
  <conditionalFormatting sqref="X31:X34">
    <cfRule type="cellIs" dxfId="67" priority="125" operator="notEqual">
      <formula>0</formula>
    </cfRule>
  </conditionalFormatting>
  <conditionalFormatting sqref="X52:X57">
    <cfRule type="cellIs" dxfId="66" priority="124" operator="notEqual">
      <formula>0</formula>
    </cfRule>
  </conditionalFormatting>
  <conditionalFormatting sqref="X44:X50">
    <cfRule type="cellIs" dxfId="65" priority="123" operator="notEqual">
      <formula>0</formula>
    </cfRule>
  </conditionalFormatting>
  <conditionalFormatting sqref="X36:X42">
    <cfRule type="cellIs" dxfId="64" priority="122" operator="notEqual">
      <formula>0</formula>
    </cfRule>
  </conditionalFormatting>
  <conditionalFormatting sqref="C58:C64 C51 C43 C35 C25:C30 H25:H30 H35 H43 H51 H58:H64">
    <cfRule type="cellIs" dxfId="63" priority="121" operator="notEqual">
      <formula>0</formula>
    </cfRule>
  </conditionalFormatting>
  <conditionalFormatting sqref="C24 H24">
    <cfRule type="cellIs" dxfId="62" priority="120" operator="notEqual">
      <formula>0</formula>
    </cfRule>
  </conditionalFormatting>
  <conditionalFormatting sqref="C24 H24">
    <cfRule type="cellIs" dxfId="61" priority="119" operator="notEqual">
      <formula>0</formula>
    </cfRule>
  </conditionalFormatting>
  <conditionalFormatting sqref="C53:C57 H53:H57">
    <cfRule type="cellIs" dxfId="60" priority="118" operator="notEqual">
      <formula>0</formula>
    </cfRule>
  </conditionalFormatting>
  <conditionalFormatting sqref="C52 H52">
    <cfRule type="cellIs" dxfId="59" priority="117" operator="notEqual">
      <formula>0</formula>
    </cfRule>
  </conditionalFormatting>
  <conditionalFormatting sqref="C31:C34 H31:H34">
    <cfRule type="cellIs" dxfId="58" priority="116" operator="notEqual">
      <formula>0</formula>
    </cfRule>
  </conditionalFormatting>
  <conditionalFormatting sqref="H44:H50 C44:C50">
    <cfRule type="cellIs" dxfId="57" priority="115" operator="notEqual">
      <formula>0</formula>
    </cfRule>
  </conditionalFormatting>
  <conditionalFormatting sqref="H36:H42 C36:C42">
    <cfRule type="cellIs" dxfId="56" priority="114" operator="notEqual">
      <formula>0</formula>
    </cfRule>
  </conditionalFormatting>
  <conditionalFormatting sqref="I58:I64 I51 I43 I35 I25:I30">
    <cfRule type="cellIs" dxfId="55" priority="113" operator="notEqual">
      <formula>0</formula>
    </cfRule>
  </conditionalFormatting>
  <conditionalFormatting sqref="I24">
    <cfRule type="cellIs" dxfId="54" priority="112" operator="notEqual">
      <formula>0</formula>
    </cfRule>
  </conditionalFormatting>
  <conditionalFormatting sqref="I24">
    <cfRule type="cellIs" dxfId="53" priority="111" operator="notEqual">
      <formula>0</formula>
    </cfRule>
  </conditionalFormatting>
  <conditionalFormatting sqref="I53:I57">
    <cfRule type="cellIs" dxfId="52" priority="110" operator="notEqual">
      <formula>0</formula>
    </cfRule>
  </conditionalFormatting>
  <conditionalFormatting sqref="I52">
    <cfRule type="cellIs" dxfId="51" priority="109" operator="notEqual">
      <formula>0</formula>
    </cfRule>
  </conditionalFormatting>
  <conditionalFormatting sqref="I31:I34">
    <cfRule type="cellIs" dxfId="50" priority="108" operator="notEqual">
      <formula>0</formula>
    </cfRule>
  </conditionalFormatting>
  <conditionalFormatting sqref="I44:I50">
    <cfRule type="cellIs" dxfId="49" priority="107" operator="notEqual">
      <formula>0</formula>
    </cfRule>
  </conditionalFormatting>
  <conditionalFormatting sqref="I36:I42">
    <cfRule type="cellIs" dxfId="48" priority="106" operator="notEqual">
      <formula>0</formula>
    </cfRule>
  </conditionalFormatting>
  <conditionalFormatting sqref="L35:AA35 L43:AA43 L51:AA51 L58:AA64 L25:AA30">
    <cfRule type="cellIs" dxfId="47" priority="58" operator="notEqual">
      <formula>0</formula>
    </cfRule>
  </conditionalFormatting>
  <conditionalFormatting sqref="L24:AA24">
    <cfRule type="cellIs" dxfId="46" priority="57" operator="notEqual">
      <formula>0</formula>
    </cfRule>
  </conditionalFormatting>
  <conditionalFormatting sqref="L24:AA24">
    <cfRule type="cellIs" dxfId="45" priority="56" operator="notEqual">
      <formula>0</formula>
    </cfRule>
  </conditionalFormatting>
  <conditionalFormatting sqref="L53:AA57">
    <cfRule type="cellIs" dxfId="44" priority="55" operator="notEqual">
      <formula>0</formula>
    </cfRule>
  </conditionalFormatting>
  <conditionalFormatting sqref="L52:AA52">
    <cfRule type="cellIs" dxfId="43" priority="54" operator="notEqual">
      <formula>0</formula>
    </cfRule>
  </conditionalFormatting>
  <conditionalFormatting sqref="L31:AA34">
    <cfRule type="cellIs" dxfId="42" priority="53" operator="notEqual">
      <formula>0</formula>
    </cfRule>
  </conditionalFormatting>
  <conditionalFormatting sqref="L44:AA50">
    <cfRule type="cellIs" dxfId="41" priority="52" operator="notEqual">
      <formula>0</formula>
    </cfRule>
  </conditionalFormatting>
  <conditionalFormatting sqref="L36:AA42">
    <cfRule type="cellIs" dxfId="40" priority="51" operator="notEqual">
      <formula>0</formula>
    </cfRule>
  </conditionalFormatting>
  <conditionalFormatting sqref="Z25:Z30 Z35 Z43 Z51 Z58:Z64">
    <cfRule type="cellIs" dxfId="39" priority="50" operator="notEqual">
      <formula>0</formula>
    </cfRule>
  </conditionalFormatting>
  <conditionalFormatting sqref="Z24">
    <cfRule type="cellIs" dxfId="38" priority="49" operator="notEqual">
      <formula>0</formula>
    </cfRule>
  </conditionalFormatting>
  <conditionalFormatting sqref="Z24">
    <cfRule type="cellIs" dxfId="37" priority="48" operator="notEqual">
      <formula>0</formula>
    </cfRule>
  </conditionalFormatting>
  <conditionalFormatting sqref="Z53:Z57">
    <cfRule type="cellIs" dxfId="36" priority="47" operator="notEqual">
      <formula>0</formula>
    </cfRule>
  </conditionalFormatting>
  <conditionalFormatting sqref="Z52">
    <cfRule type="cellIs" dxfId="35" priority="46" operator="notEqual">
      <formula>0</formula>
    </cfRule>
  </conditionalFormatting>
  <conditionalFormatting sqref="Z31:Z34">
    <cfRule type="cellIs" dxfId="34" priority="45" operator="notEqual">
      <formula>0</formula>
    </cfRule>
  </conditionalFormatting>
  <conditionalFormatting sqref="Z44:Z50">
    <cfRule type="cellIs" dxfId="33" priority="44" operator="notEqual">
      <formula>0</formula>
    </cfRule>
  </conditionalFormatting>
  <conditionalFormatting sqref="Z36:Z42">
    <cfRule type="cellIs" dxfId="32" priority="43" operator="notEqual">
      <formula>0</formula>
    </cfRule>
  </conditionalFormatting>
  <conditionalFormatting sqref="G30">
    <cfRule type="cellIs" dxfId="31" priority="34" operator="notEqual">
      <formula>0</formula>
    </cfRule>
  </conditionalFormatting>
  <conditionalFormatting sqref="G25:G27 G35 G43 G51 G58:G64 G29">
    <cfRule type="cellIs" dxfId="30" priority="33" operator="notEqual">
      <formula>0</formula>
    </cfRule>
  </conditionalFormatting>
  <conditionalFormatting sqref="G24">
    <cfRule type="cellIs" dxfId="29" priority="32" operator="notEqual">
      <formula>0</formula>
    </cfRule>
  </conditionalFormatting>
  <conditionalFormatting sqref="G24">
    <cfRule type="cellIs" dxfId="28" priority="31" operator="notEqual">
      <formula>0</formula>
    </cfRule>
  </conditionalFormatting>
  <conditionalFormatting sqref="G53:G57">
    <cfRule type="cellIs" dxfId="27" priority="30" operator="notEqual">
      <formula>0</formula>
    </cfRule>
  </conditionalFormatting>
  <conditionalFormatting sqref="G52">
    <cfRule type="cellIs" dxfId="26" priority="29" operator="notEqual">
      <formula>0</formula>
    </cfRule>
  </conditionalFormatting>
  <conditionalFormatting sqref="G31:G34">
    <cfRule type="cellIs" dxfId="25" priority="28" operator="notEqual">
      <formula>0</formula>
    </cfRule>
  </conditionalFormatting>
  <conditionalFormatting sqref="G44:G50">
    <cfRule type="cellIs" dxfId="24" priority="27" operator="notEqual">
      <formula>0</formula>
    </cfRule>
  </conditionalFormatting>
  <conditionalFormatting sqref="G36:G42">
    <cfRule type="cellIs" dxfId="23" priority="26" operator="notEqual">
      <formula>0</formula>
    </cfRule>
  </conditionalFormatting>
  <conditionalFormatting sqref="G28">
    <cfRule type="cellIs" dxfId="22" priority="25" operator="notEqual">
      <formula>0</formula>
    </cfRule>
  </conditionalFormatting>
  <conditionalFormatting sqref="J35:K35 J43:K43 J51:K51 J58:K64 J25:K30">
    <cfRule type="cellIs" dxfId="21" priority="24" operator="notEqual">
      <formula>0</formula>
    </cfRule>
  </conditionalFormatting>
  <conditionalFormatting sqref="J24:K24">
    <cfRule type="cellIs" dxfId="20" priority="23" operator="notEqual">
      <formula>0</formula>
    </cfRule>
  </conditionalFormatting>
  <conditionalFormatting sqref="J24:K24">
    <cfRule type="cellIs" dxfId="19" priority="22" operator="notEqual">
      <formula>0</formula>
    </cfRule>
  </conditionalFormatting>
  <conditionalFormatting sqref="J53:K57">
    <cfRule type="cellIs" dxfId="18" priority="21" operator="notEqual">
      <formula>0</formula>
    </cfRule>
  </conditionalFormatting>
  <conditionalFormatting sqref="J52:K52">
    <cfRule type="cellIs" dxfId="17" priority="20" operator="notEqual">
      <formula>0</formula>
    </cfRule>
  </conditionalFormatting>
  <conditionalFormatting sqref="J31:K34">
    <cfRule type="cellIs" dxfId="16" priority="19" operator="notEqual">
      <formula>0</formula>
    </cfRule>
  </conditionalFormatting>
  <conditionalFormatting sqref="J44:K50">
    <cfRule type="cellIs" dxfId="15" priority="18" operator="notEqual">
      <formula>0</formula>
    </cfRule>
  </conditionalFormatting>
  <conditionalFormatting sqref="J36:K42">
    <cfRule type="cellIs" dxfId="14" priority="17" operator="notEqual">
      <formula>0</formula>
    </cfRule>
  </conditionalFormatting>
  <conditionalFormatting sqref="E25:E64">
    <cfRule type="cellIs" dxfId="13" priority="16" operator="notEqual">
      <formula>0</formula>
    </cfRule>
  </conditionalFormatting>
  <conditionalFormatting sqref="E24">
    <cfRule type="cellIs" dxfId="12" priority="15" operator="notEqual">
      <formula>0</formula>
    </cfRule>
  </conditionalFormatting>
  <conditionalFormatting sqref="F30">
    <cfRule type="cellIs" dxfId="11" priority="14" operator="notEqual">
      <formula>0</formula>
    </cfRule>
  </conditionalFormatting>
  <conditionalFormatting sqref="F24:F29 F31:F64">
    <cfRule type="cellIs" dxfId="10" priority="13" operator="notEqual">
      <formula>0</formula>
    </cfRule>
  </conditionalFormatting>
  <conditionalFormatting sqref="D58:D64 D51 D43 D35 D25:D30">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53:D57">
    <cfRule type="cellIs" dxfId="6" priority="7" operator="notEqual">
      <formula>0</formula>
    </cfRule>
  </conditionalFormatting>
  <conditionalFormatting sqref="D52">
    <cfRule type="cellIs" dxfId="5" priority="6" operator="notEqual">
      <formula>0</formula>
    </cfRule>
  </conditionalFormatting>
  <conditionalFormatting sqref="D31:D34">
    <cfRule type="cellIs" dxfId="4" priority="5" operator="notEqual">
      <formula>0</formula>
    </cfRule>
  </conditionalFormatting>
  <conditionalFormatting sqref="D44:D50">
    <cfRule type="cellIs" dxfId="3" priority="4" operator="notEqual">
      <formula>0</formula>
    </cfRule>
  </conditionalFormatting>
  <conditionalFormatting sqref="D36:D42">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workbookViewId="0">
      <selection activeCell="D27" sqref="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0.28515625" style="61" customWidth="1"/>
    <col min="24" max="24" width="10.7109375" style="61" customWidth="1"/>
    <col min="25" max="25" width="22.7109375" style="61" customWidth="1"/>
    <col min="26" max="26" width="7.7109375" style="61" customWidth="1"/>
    <col min="27" max="28" width="10.7109375" style="61" customWidth="1"/>
    <col min="29" max="29" width="17.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8.28515625" style="61" customWidth="1"/>
    <col min="48" max="48" width="21.140625" style="61" customWidth="1"/>
    <col min="49" max="16384" width="9.140625" style="61"/>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258" customFormat="1" ht="18.75" x14ac:dyDescent="0.3">
      <c r="AV6" s="5"/>
    </row>
    <row r="7" spans="1:48" s="258"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58"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58" customFormat="1"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s="258"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58"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58" customFormat="1" x14ac:dyDescent="0.25">
      <c r="A12" s="457" t="str">
        <f>'1. паспорт местоположение'!A12:C12</f>
        <v>P_21-0994</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s="258"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58" customFormat="1"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s="258" customFormat="1" x14ac:dyDescent="0.25">
      <c r="A15" s="457" t="str">
        <f>'1. паспорт местоположение'!A15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s="258" customFormat="1" ht="15.75" x14ac:dyDescent="0.25">
      <c r="A16" s="400" t="s">
        <v>9</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58" customFormat="1"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s="258" customFormat="1"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58" customForma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5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58" customFormat="1" x14ac:dyDescent="0.25">
      <c r="A21" s="447" t="s">
        <v>524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2" t="s">
        <v>525</v>
      </c>
      <c r="B22" s="449" t="s">
        <v>526</v>
      </c>
      <c r="C22" s="442" t="s">
        <v>527</v>
      </c>
      <c r="D22" s="442" t="s">
        <v>528</v>
      </c>
      <c r="E22" s="452" t="s">
        <v>529</v>
      </c>
      <c r="F22" s="453"/>
      <c r="G22" s="453"/>
      <c r="H22" s="453"/>
      <c r="I22" s="453"/>
      <c r="J22" s="453"/>
      <c r="K22" s="453"/>
      <c r="L22" s="454"/>
      <c r="M22" s="442" t="s">
        <v>530</v>
      </c>
      <c r="N22" s="442" t="s">
        <v>531</v>
      </c>
      <c r="O22" s="442" t="s">
        <v>532</v>
      </c>
      <c r="P22" s="433" t="s">
        <v>533</v>
      </c>
      <c r="Q22" s="433" t="s">
        <v>534</v>
      </c>
      <c r="R22" s="433" t="s">
        <v>535</v>
      </c>
      <c r="S22" s="433" t="s">
        <v>536</v>
      </c>
      <c r="T22" s="433"/>
      <c r="U22" s="455" t="s">
        <v>537</v>
      </c>
      <c r="V22" s="455" t="s">
        <v>538</v>
      </c>
      <c r="W22" s="433" t="s">
        <v>539</v>
      </c>
      <c r="X22" s="433" t="s">
        <v>540</v>
      </c>
      <c r="Y22" s="433" t="s">
        <v>541</v>
      </c>
      <c r="Z22" s="446" t="s">
        <v>542</v>
      </c>
      <c r="AA22" s="433" t="s">
        <v>543</v>
      </c>
      <c r="AB22" s="433" t="s">
        <v>544</v>
      </c>
      <c r="AC22" s="433" t="s">
        <v>545</v>
      </c>
      <c r="AD22" s="433" t="s">
        <v>546</v>
      </c>
      <c r="AE22" s="433" t="s">
        <v>547</v>
      </c>
      <c r="AF22" s="433" t="s">
        <v>548</v>
      </c>
      <c r="AG22" s="433"/>
      <c r="AH22" s="433"/>
      <c r="AI22" s="433"/>
      <c r="AJ22" s="433"/>
      <c r="AK22" s="433"/>
      <c r="AL22" s="433" t="s">
        <v>549</v>
      </c>
      <c r="AM22" s="433"/>
      <c r="AN22" s="433"/>
      <c r="AO22" s="433"/>
      <c r="AP22" s="433" t="s">
        <v>550</v>
      </c>
      <c r="AQ22" s="433"/>
      <c r="AR22" s="433" t="s">
        <v>551</v>
      </c>
      <c r="AS22" s="433" t="s">
        <v>552</v>
      </c>
      <c r="AT22" s="433" t="s">
        <v>553</v>
      </c>
      <c r="AU22" s="433" t="s">
        <v>554</v>
      </c>
      <c r="AV22" s="433" t="s">
        <v>555</v>
      </c>
    </row>
    <row r="23" spans="1:48" ht="64.5" customHeight="1" x14ac:dyDescent="0.25">
      <c r="A23" s="448"/>
      <c r="B23" s="450"/>
      <c r="C23" s="448"/>
      <c r="D23" s="448"/>
      <c r="E23" s="434" t="s">
        <v>556</v>
      </c>
      <c r="F23" s="436" t="s">
        <v>353</v>
      </c>
      <c r="G23" s="436" t="s">
        <v>509</v>
      </c>
      <c r="H23" s="436" t="s">
        <v>511</v>
      </c>
      <c r="I23" s="438" t="s">
        <v>557</v>
      </c>
      <c r="J23" s="438" t="s">
        <v>558</v>
      </c>
      <c r="K23" s="438" t="s">
        <v>559</v>
      </c>
      <c r="L23" s="436" t="s">
        <v>267</v>
      </c>
      <c r="M23" s="448"/>
      <c r="N23" s="448"/>
      <c r="O23" s="448"/>
      <c r="P23" s="433"/>
      <c r="Q23" s="433"/>
      <c r="R23" s="433"/>
      <c r="S23" s="440" t="s">
        <v>454</v>
      </c>
      <c r="T23" s="440" t="s">
        <v>379</v>
      </c>
      <c r="U23" s="455"/>
      <c r="V23" s="455"/>
      <c r="W23" s="433"/>
      <c r="X23" s="433"/>
      <c r="Y23" s="433"/>
      <c r="Z23" s="433"/>
      <c r="AA23" s="433"/>
      <c r="AB23" s="433"/>
      <c r="AC23" s="433"/>
      <c r="AD23" s="433"/>
      <c r="AE23" s="433"/>
      <c r="AF23" s="433" t="s">
        <v>560</v>
      </c>
      <c r="AG23" s="433"/>
      <c r="AH23" s="433" t="s">
        <v>561</v>
      </c>
      <c r="AI23" s="433"/>
      <c r="AJ23" s="442" t="s">
        <v>562</v>
      </c>
      <c r="AK23" s="442" t="s">
        <v>563</v>
      </c>
      <c r="AL23" s="442" t="s">
        <v>564</v>
      </c>
      <c r="AM23" s="442" t="s">
        <v>565</v>
      </c>
      <c r="AN23" s="442" t="s">
        <v>566</v>
      </c>
      <c r="AO23" s="442" t="s">
        <v>567</v>
      </c>
      <c r="AP23" s="442" t="s">
        <v>568</v>
      </c>
      <c r="AQ23" s="444" t="s">
        <v>379</v>
      </c>
      <c r="AR23" s="433"/>
      <c r="AS23" s="433"/>
      <c r="AT23" s="433"/>
      <c r="AU23" s="433"/>
      <c r="AV23" s="433"/>
    </row>
    <row r="24" spans="1:48" ht="96.75" customHeight="1" x14ac:dyDescent="0.25">
      <c r="A24" s="443"/>
      <c r="B24" s="451"/>
      <c r="C24" s="443"/>
      <c r="D24" s="443"/>
      <c r="E24" s="435"/>
      <c r="F24" s="437"/>
      <c r="G24" s="437"/>
      <c r="H24" s="437"/>
      <c r="I24" s="439"/>
      <c r="J24" s="439"/>
      <c r="K24" s="439"/>
      <c r="L24" s="437"/>
      <c r="M24" s="443"/>
      <c r="N24" s="443"/>
      <c r="O24" s="443"/>
      <c r="P24" s="433"/>
      <c r="Q24" s="433"/>
      <c r="R24" s="433"/>
      <c r="S24" s="441"/>
      <c r="T24" s="441"/>
      <c r="U24" s="455"/>
      <c r="V24" s="455"/>
      <c r="W24" s="433"/>
      <c r="X24" s="433"/>
      <c r="Y24" s="433"/>
      <c r="Z24" s="433"/>
      <c r="AA24" s="433"/>
      <c r="AB24" s="433"/>
      <c r="AC24" s="433"/>
      <c r="AD24" s="433"/>
      <c r="AE24" s="433"/>
      <c r="AF24" s="259" t="s">
        <v>569</v>
      </c>
      <c r="AG24" s="259" t="s">
        <v>570</v>
      </c>
      <c r="AH24" s="260" t="s">
        <v>454</v>
      </c>
      <c r="AI24" s="260" t="s">
        <v>379</v>
      </c>
      <c r="AJ24" s="443"/>
      <c r="AK24" s="443"/>
      <c r="AL24" s="443"/>
      <c r="AM24" s="443"/>
      <c r="AN24" s="443"/>
      <c r="AO24" s="443"/>
      <c r="AP24" s="443"/>
      <c r="AQ24" s="445"/>
      <c r="AR24" s="433"/>
      <c r="AS24" s="433"/>
      <c r="AT24" s="433"/>
      <c r="AU24" s="433"/>
      <c r="AV24" s="433"/>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63.75" x14ac:dyDescent="0.25">
      <c r="A26" s="264">
        <v>1</v>
      </c>
      <c r="B26" s="265" t="s">
        <v>571</v>
      </c>
      <c r="C26" s="265">
        <v>1</v>
      </c>
      <c r="D26" s="266">
        <f>'6.1. Паспорт сетевой график'!F53</f>
        <v>45596</v>
      </c>
      <c r="E26" s="265"/>
      <c r="F26" s="265"/>
      <c r="G26" s="265">
        <f>'3.1. паспорт Техсостояние ПС'!O25</f>
        <v>2</v>
      </c>
      <c r="H26" s="265"/>
      <c r="I26" s="267"/>
      <c r="J26" s="267"/>
      <c r="K26" s="265">
        <f>'3.2 паспорт Техсостояние ЛЭП'!R27</f>
        <v>0.90999999999999992</v>
      </c>
      <c r="L26" s="265"/>
      <c r="M26" s="268" t="s">
        <v>572</v>
      </c>
      <c r="N26" s="269" t="s">
        <v>573</v>
      </c>
      <c r="O26" s="265" t="s">
        <v>571</v>
      </c>
      <c r="P26" s="270">
        <v>8075.54</v>
      </c>
      <c r="Q26" s="268" t="s">
        <v>574</v>
      </c>
      <c r="R26" s="270">
        <v>8075.54</v>
      </c>
      <c r="S26" s="268" t="s">
        <v>575</v>
      </c>
      <c r="T26" s="268" t="s">
        <v>576</v>
      </c>
      <c r="U26" s="268" t="s">
        <v>14</v>
      </c>
      <c r="V26" s="268" t="s">
        <v>14</v>
      </c>
      <c r="W26" s="268" t="s">
        <v>577</v>
      </c>
      <c r="X26" s="270" t="s">
        <v>578</v>
      </c>
      <c r="Y26" s="268"/>
      <c r="Z26" s="268" t="s">
        <v>14</v>
      </c>
      <c r="AA26" s="270" t="s">
        <v>578</v>
      </c>
      <c r="AB26" s="270">
        <v>8000</v>
      </c>
      <c r="AC26" s="268" t="s">
        <v>577</v>
      </c>
      <c r="AD26" s="270">
        <f>'8. Общие сведения'!B33*1000</f>
        <v>8000</v>
      </c>
      <c r="AE26" s="270">
        <v>8000</v>
      </c>
      <c r="AF26" s="268" t="s">
        <v>579</v>
      </c>
      <c r="AG26" s="268" t="s">
        <v>580</v>
      </c>
      <c r="AH26" s="271">
        <v>44454</v>
      </c>
      <c r="AI26" s="271">
        <v>44454</v>
      </c>
      <c r="AJ26" s="271" t="s">
        <v>581</v>
      </c>
      <c r="AK26" s="271" t="s">
        <v>582</v>
      </c>
      <c r="AL26" s="268" t="s">
        <v>583</v>
      </c>
      <c r="AM26" s="268" t="s">
        <v>584</v>
      </c>
      <c r="AN26" s="268" t="s">
        <v>582</v>
      </c>
      <c r="AO26" s="268" t="s">
        <v>579</v>
      </c>
      <c r="AP26" s="271" t="s">
        <v>585</v>
      </c>
      <c r="AQ26" s="271" t="s">
        <v>585</v>
      </c>
      <c r="AR26" s="271" t="s">
        <v>585</v>
      </c>
      <c r="AS26" s="271" t="s">
        <v>585</v>
      </c>
      <c r="AT26" s="271" t="s">
        <v>586</v>
      </c>
      <c r="AU26" s="268"/>
      <c r="AV26" s="268" t="s">
        <v>587</v>
      </c>
    </row>
    <row r="27" spans="1:48" s="263" customFormat="1" ht="12.75" x14ac:dyDescent="0.25">
      <c r="A27" s="264"/>
      <c r="B27" s="265"/>
      <c r="C27" s="265"/>
      <c r="D27" s="266"/>
      <c r="E27" s="265"/>
      <c r="F27" s="265"/>
      <c r="G27" s="265"/>
      <c r="H27" s="265"/>
      <c r="I27" s="267"/>
      <c r="J27" s="267"/>
      <c r="K27" s="265"/>
      <c r="L27" s="265"/>
      <c r="M27" s="268"/>
      <c r="N27" s="268"/>
      <c r="O27" s="268"/>
      <c r="P27" s="270"/>
      <c r="Q27" s="268"/>
      <c r="R27" s="270"/>
      <c r="S27" s="268"/>
      <c r="T27" s="268"/>
      <c r="U27" s="268"/>
      <c r="V27" s="268"/>
      <c r="W27" s="268"/>
      <c r="X27" s="270"/>
      <c r="Y27" s="268"/>
      <c r="Z27" s="268"/>
      <c r="AA27" s="270"/>
      <c r="AB27" s="270"/>
      <c r="AC27" s="268"/>
      <c r="AD27" s="270"/>
      <c r="AE27" s="270"/>
      <c r="AF27" s="268"/>
      <c r="AG27" s="268"/>
      <c r="AH27" s="271"/>
      <c r="AI27" s="271"/>
      <c r="AJ27" s="271"/>
      <c r="AK27" s="271"/>
      <c r="AL27" s="268"/>
      <c r="AM27" s="268"/>
      <c r="AN27" s="268"/>
      <c r="AO27" s="268"/>
      <c r="AP27" s="268"/>
      <c r="AQ27" s="268"/>
      <c r="AR27" s="268"/>
      <c r="AS27" s="268"/>
      <c r="AT27" s="268"/>
      <c r="AU27" s="268"/>
      <c r="AV27" s="272"/>
    </row>
    <row r="28" spans="1:48" s="263" customFormat="1" ht="12.75" x14ac:dyDescent="0.25">
      <c r="A28" s="264"/>
      <c r="B28" s="265"/>
      <c r="C28" s="265"/>
      <c r="D28" s="266"/>
      <c r="E28" s="265"/>
      <c r="F28" s="265"/>
      <c r="G28" s="265"/>
      <c r="H28" s="265"/>
      <c r="I28" s="267"/>
      <c r="J28" s="267"/>
      <c r="K28" s="265"/>
      <c r="L28" s="265"/>
      <c r="M28" s="272"/>
      <c r="N28" s="268"/>
      <c r="O28" s="272"/>
      <c r="P28" s="273"/>
      <c r="Q28" s="268"/>
      <c r="R28" s="273"/>
      <c r="S28" s="268"/>
      <c r="T28" s="268"/>
      <c r="U28" s="272"/>
      <c r="V28" s="272"/>
      <c r="W28" s="268"/>
      <c r="X28" s="270"/>
      <c r="Y28" s="268"/>
      <c r="Z28" s="272"/>
      <c r="AA28" s="273"/>
      <c r="AB28" s="273"/>
      <c r="AC28" s="268"/>
      <c r="AD28" s="273"/>
      <c r="AE28" s="273"/>
      <c r="AF28" s="272"/>
      <c r="AG28" s="272"/>
      <c r="AH28" s="274"/>
      <c r="AI28" s="274"/>
      <c r="AJ28" s="274"/>
      <c r="AK28" s="274"/>
      <c r="AL28" s="272"/>
      <c r="AM28" s="272"/>
      <c r="AN28" s="272"/>
      <c r="AO28" s="272"/>
      <c r="AP28" s="272"/>
      <c r="AQ28" s="272"/>
      <c r="AR28" s="272"/>
      <c r="AS28" s="272"/>
      <c r="AT28" s="272"/>
      <c r="AU28" s="272"/>
      <c r="AV28" s="268"/>
    </row>
    <row r="29" spans="1:48" s="263" customFormat="1" ht="12.75" x14ac:dyDescent="0.25">
      <c r="A29" s="264"/>
      <c r="B29" s="265"/>
      <c r="C29" s="265"/>
      <c r="D29" s="266"/>
      <c r="E29" s="265"/>
      <c r="F29" s="265"/>
      <c r="G29" s="265"/>
      <c r="H29" s="265"/>
      <c r="I29" s="267"/>
      <c r="J29" s="267"/>
      <c r="K29" s="265"/>
      <c r="L29" s="265"/>
      <c r="M29" s="265"/>
      <c r="N29" s="265"/>
      <c r="O29" s="265"/>
      <c r="P29" s="273"/>
      <c r="Q29" s="265"/>
      <c r="R29" s="265"/>
      <c r="S29" s="265"/>
      <c r="T29" s="265"/>
      <c r="U29" s="265"/>
      <c r="V29" s="265"/>
      <c r="W29" s="265"/>
      <c r="X29" s="273"/>
      <c r="Y29" s="265"/>
      <c r="Z29" s="265"/>
      <c r="AA29" s="273"/>
      <c r="AB29" s="273"/>
      <c r="AC29" s="265"/>
      <c r="AD29" s="273"/>
      <c r="AE29" s="273"/>
      <c r="AF29" s="266"/>
      <c r="AG29" s="265"/>
      <c r="AH29" s="266"/>
      <c r="AI29" s="266"/>
      <c r="AJ29" s="266"/>
      <c r="AK29" s="266"/>
      <c r="AL29" s="265"/>
      <c r="AM29" s="265"/>
      <c r="AN29" s="265"/>
      <c r="AO29" s="265"/>
      <c r="AP29" s="265"/>
      <c r="AQ29" s="265"/>
      <c r="AR29" s="265"/>
      <c r="AS29" s="265"/>
      <c r="AT29" s="265"/>
      <c r="AU29" s="265"/>
      <c r="AV29" s="265"/>
    </row>
    <row r="30" spans="1:48" s="263" customFormat="1" ht="12.75" x14ac:dyDescent="0.25">
      <c r="A30" s="264"/>
      <c r="B30" s="265"/>
      <c r="C30" s="265"/>
      <c r="D30" s="266"/>
      <c r="E30" s="265"/>
      <c r="F30" s="265"/>
      <c r="G30" s="265"/>
      <c r="H30" s="265"/>
      <c r="I30" s="267"/>
      <c r="J30" s="267"/>
      <c r="K30" s="265"/>
      <c r="L30" s="265"/>
      <c r="M30" s="265"/>
      <c r="N30" s="265"/>
      <c r="O30" s="265"/>
      <c r="P30" s="273"/>
      <c r="Q30" s="265"/>
      <c r="R30" s="265"/>
      <c r="S30" s="265"/>
      <c r="T30" s="265"/>
      <c r="U30" s="265"/>
      <c r="V30" s="265"/>
      <c r="W30" s="265"/>
      <c r="X30" s="273"/>
      <c r="Y30" s="265"/>
      <c r="Z30" s="265"/>
      <c r="AA30" s="273"/>
      <c r="AB30" s="273"/>
      <c r="AC30" s="265"/>
      <c r="AD30" s="273"/>
      <c r="AE30" s="273"/>
      <c r="AF30" s="266"/>
      <c r="AG30" s="265"/>
      <c r="AH30" s="266"/>
      <c r="AI30" s="266"/>
      <c r="AJ30" s="266"/>
      <c r="AK30" s="266"/>
      <c r="AL30" s="265"/>
      <c r="AM30" s="265"/>
      <c r="AN30" s="265"/>
      <c r="AO30" s="265"/>
      <c r="AP30" s="265"/>
      <c r="AQ30" s="265"/>
      <c r="AR30" s="265"/>
      <c r="AS30" s="265"/>
      <c r="AT30" s="265"/>
      <c r="AU30" s="265"/>
      <c r="AV30" s="265"/>
    </row>
    <row r="31" spans="1:48" s="263" customFormat="1" ht="12.75" x14ac:dyDescent="0.25">
      <c r="A31" s="264"/>
      <c r="B31" s="265"/>
      <c r="C31" s="265"/>
      <c r="D31" s="266"/>
      <c r="E31" s="265"/>
      <c r="F31" s="265"/>
      <c r="G31" s="265"/>
      <c r="H31" s="265"/>
      <c r="I31" s="267"/>
      <c r="J31" s="267"/>
      <c r="K31" s="265"/>
      <c r="L31" s="265"/>
      <c r="M31" s="265"/>
      <c r="N31" s="265"/>
      <c r="O31" s="265"/>
      <c r="P31" s="273"/>
      <c r="Q31" s="265"/>
      <c r="R31" s="265"/>
      <c r="S31" s="265"/>
      <c r="T31" s="265"/>
      <c r="U31" s="265"/>
      <c r="V31" s="265"/>
      <c r="W31" s="265"/>
      <c r="X31" s="273"/>
      <c r="Y31" s="265"/>
      <c r="Z31" s="265"/>
      <c r="AA31" s="273"/>
      <c r="AB31" s="273"/>
      <c r="AC31" s="265"/>
      <c r="AD31" s="273"/>
      <c r="AE31" s="273"/>
      <c r="AF31" s="266"/>
      <c r="AG31" s="265"/>
      <c r="AH31" s="266"/>
      <c r="AI31" s="266"/>
      <c r="AJ31" s="266"/>
      <c r="AK31" s="266"/>
      <c r="AL31" s="265"/>
      <c r="AM31" s="265"/>
      <c r="AN31" s="265"/>
      <c r="AO31" s="265"/>
      <c r="AP31" s="265"/>
      <c r="AQ31" s="265"/>
      <c r="AR31" s="265"/>
      <c r="AS31" s="265"/>
      <c r="AT31" s="265"/>
      <c r="AU31" s="265"/>
      <c r="AV31" s="265"/>
    </row>
    <row r="32" spans="1:48" s="263" customFormat="1" ht="12.75" x14ac:dyDescent="0.25">
      <c r="A32" s="264"/>
      <c r="B32" s="265"/>
      <c r="C32" s="265"/>
      <c r="D32" s="266"/>
      <c r="E32" s="265"/>
      <c r="F32" s="265"/>
      <c r="G32" s="265"/>
      <c r="H32" s="265"/>
      <c r="I32" s="267"/>
      <c r="J32" s="267"/>
      <c r="K32" s="265"/>
      <c r="L32" s="265"/>
      <c r="M32" s="265"/>
      <c r="N32" s="265"/>
      <c r="O32" s="265"/>
      <c r="P32" s="273"/>
      <c r="Q32" s="265"/>
      <c r="R32" s="265"/>
      <c r="S32" s="265"/>
      <c r="T32" s="265"/>
      <c r="U32" s="265"/>
      <c r="V32" s="265"/>
      <c r="W32" s="265"/>
      <c r="X32" s="273"/>
      <c r="Y32" s="265"/>
      <c r="Z32" s="265"/>
      <c r="AA32" s="273"/>
      <c r="AB32" s="273"/>
      <c r="AC32" s="265"/>
      <c r="AD32" s="273"/>
      <c r="AE32" s="273"/>
      <c r="AF32" s="266"/>
      <c r="AG32" s="265"/>
      <c r="AH32" s="266"/>
      <c r="AI32" s="266"/>
      <c r="AJ32" s="266"/>
      <c r="AK32" s="266"/>
      <c r="AL32" s="265"/>
      <c r="AM32" s="265"/>
      <c r="AN32" s="265"/>
      <c r="AO32" s="265"/>
      <c r="AP32" s="265"/>
      <c r="AQ32" s="265"/>
      <c r="AR32" s="265"/>
      <c r="AS32" s="265"/>
      <c r="AT32" s="265"/>
      <c r="AU32" s="265"/>
      <c r="AV32" s="265"/>
    </row>
    <row r="33" spans="1:48" s="263" customFormat="1" ht="12.75" x14ac:dyDescent="0.25">
      <c r="A33" s="264"/>
      <c r="B33" s="265"/>
      <c r="C33" s="265"/>
      <c r="D33" s="266"/>
      <c r="E33" s="265"/>
      <c r="F33" s="265"/>
      <c r="G33" s="265"/>
      <c r="H33" s="265"/>
      <c r="I33" s="267"/>
      <c r="J33" s="267"/>
      <c r="K33" s="265"/>
      <c r="L33" s="265"/>
      <c r="M33" s="265"/>
      <c r="N33" s="265"/>
      <c r="O33" s="265"/>
      <c r="P33" s="273"/>
      <c r="Q33" s="265"/>
      <c r="R33" s="265"/>
      <c r="S33" s="265"/>
      <c r="T33" s="265"/>
      <c r="U33" s="265"/>
      <c r="V33" s="265"/>
      <c r="W33" s="265"/>
      <c r="X33" s="273"/>
      <c r="Y33" s="265"/>
      <c r="Z33" s="265"/>
      <c r="AA33" s="273"/>
      <c r="AB33" s="273"/>
      <c r="AC33" s="265"/>
      <c r="AD33" s="273"/>
      <c r="AE33" s="273"/>
      <c r="AF33" s="266"/>
      <c r="AG33" s="265"/>
      <c r="AH33" s="266"/>
      <c r="AI33" s="266"/>
      <c r="AJ33" s="266"/>
      <c r="AK33" s="266"/>
      <c r="AL33" s="265"/>
      <c r="AM33" s="265"/>
      <c r="AN33" s="265"/>
      <c r="AO33" s="265"/>
      <c r="AP33" s="265"/>
      <c r="AQ33" s="265"/>
      <c r="AR33" s="265"/>
      <c r="AS33" s="265"/>
      <c r="AT33" s="265"/>
      <c r="AU33" s="265"/>
      <c r="AV33" s="265"/>
    </row>
    <row r="34" spans="1:48" s="263" customFormat="1" ht="12.75" x14ac:dyDescent="0.25">
      <c r="A34" s="264"/>
      <c r="B34" s="265"/>
      <c r="C34" s="265"/>
      <c r="D34" s="266"/>
      <c r="E34" s="265"/>
      <c r="F34" s="265"/>
      <c r="G34" s="265"/>
      <c r="H34" s="265"/>
      <c r="I34" s="267"/>
      <c r="J34" s="267"/>
      <c r="K34" s="265"/>
      <c r="L34" s="265"/>
      <c r="M34" s="265"/>
      <c r="N34" s="265"/>
      <c r="O34" s="265"/>
      <c r="P34" s="273"/>
      <c r="Q34" s="265"/>
      <c r="R34" s="265"/>
      <c r="S34" s="265"/>
      <c r="T34" s="265"/>
      <c r="U34" s="265"/>
      <c r="V34" s="265"/>
      <c r="W34" s="265"/>
      <c r="X34" s="273"/>
      <c r="Y34" s="265"/>
      <c r="Z34" s="265"/>
      <c r="AA34" s="273"/>
      <c r="AB34" s="273"/>
      <c r="AC34" s="265"/>
      <c r="AD34" s="273"/>
      <c r="AE34" s="273"/>
      <c r="AF34" s="266"/>
      <c r="AG34" s="265"/>
      <c r="AH34" s="266"/>
      <c r="AI34" s="266"/>
      <c r="AJ34" s="266"/>
      <c r="AK34" s="266"/>
      <c r="AL34" s="265"/>
      <c r="AM34" s="265"/>
      <c r="AN34" s="265"/>
      <c r="AO34" s="265"/>
      <c r="AP34" s="265"/>
      <c r="AQ34" s="265"/>
      <c r="AR34" s="265"/>
      <c r="AS34" s="265"/>
      <c r="AT34" s="265"/>
      <c r="AU34" s="265"/>
      <c r="AV34" s="265"/>
    </row>
    <row r="35" spans="1:48" s="263" customFormat="1" ht="12.75" x14ac:dyDescent="0.25">
      <c r="A35" s="264"/>
      <c r="B35" s="265"/>
      <c r="C35" s="265"/>
      <c r="D35" s="266"/>
      <c r="E35" s="265"/>
      <c r="F35" s="265"/>
      <c r="G35" s="265"/>
      <c r="H35" s="265"/>
      <c r="I35" s="267"/>
      <c r="J35" s="267"/>
      <c r="K35" s="265"/>
      <c r="L35" s="265"/>
      <c r="M35" s="265"/>
      <c r="N35" s="265"/>
      <c r="O35" s="265"/>
      <c r="P35" s="273"/>
      <c r="Q35" s="265"/>
      <c r="R35" s="265"/>
      <c r="S35" s="265"/>
      <c r="T35" s="265"/>
      <c r="U35" s="265"/>
      <c r="V35" s="265"/>
      <c r="W35" s="265"/>
      <c r="X35" s="273"/>
      <c r="Y35" s="265"/>
      <c r="Z35" s="265"/>
      <c r="AA35" s="273"/>
      <c r="AB35" s="273"/>
      <c r="AC35" s="265"/>
      <c r="AD35" s="273"/>
      <c r="AE35" s="273"/>
      <c r="AF35" s="266"/>
      <c r="AG35" s="265"/>
      <c r="AH35" s="266"/>
      <c r="AI35" s="266"/>
      <c r="AJ35" s="266"/>
      <c r="AK35" s="266"/>
      <c r="AL35" s="265"/>
      <c r="AM35" s="265"/>
      <c r="AN35" s="265"/>
      <c r="AO35" s="265"/>
      <c r="AP35" s="265"/>
      <c r="AQ35" s="265"/>
      <c r="AR35" s="265"/>
      <c r="AS35" s="265"/>
      <c r="AT35" s="265"/>
      <c r="AU35" s="265"/>
      <c r="AV35" s="265"/>
    </row>
    <row r="36" spans="1:48" s="263" customFormat="1" ht="12.75" x14ac:dyDescent="0.25">
      <c r="A36" s="264"/>
      <c r="B36" s="265"/>
      <c r="C36" s="265"/>
      <c r="D36" s="266"/>
      <c r="E36" s="265"/>
      <c r="F36" s="265"/>
      <c r="G36" s="265"/>
      <c r="H36" s="265"/>
      <c r="I36" s="267"/>
      <c r="J36" s="267"/>
      <c r="K36" s="265"/>
      <c r="L36" s="265"/>
      <c r="M36" s="265"/>
      <c r="N36" s="265"/>
      <c r="O36" s="265"/>
      <c r="P36" s="273"/>
      <c r="Q36" s="265"/>
      <c r="R36" s="265"/>
      <c r="S36" s="265"/>
      <c r="T36" s="265"/>
      <c r="U36" s="265"/>
      <c r="V36" s="265"/>
      <c r="W36" s="265"/>
      <c r="X36" s="273"/>
      <c r="Y36" s="265"/>
      <c r="Z36" s="265"/>
      <c r="AA36" s="273"/>
      <c r="AB36" s="273"/>
      <c r="AC36" s="265"/>
      <c r="AD36" s="273"/>
      <c r="AE36" s="273"/>
      <c r="AF36" s="266"/>
      <c r="AG36" s="265"/>
      <c r="AH36" s="266"/>
      <c r="AI36" s="266"/>
      <c r="AJ36" s="266"/>
      <c r="AK36" s="266"/>
      <c r="AL36" s="265"/>
      <c r="AM36" s="265"/>
      <c r="AN36" s="265"/>
      <c r="AO36" s="265"/>
      <c r="AP36" s="265"/>
      <c r="AQ36" s="265"/>
      <c r="AR36" s="265"/>
      <c r="AS36" s="265"/>
      <c r="AT36" s="265"/>
      <c r="AU36" s="265"/>
      <c r="AV36" s="265"/>
    </row>
    <row r="37" spans="1:48" s="263" customFormat="1" ht="12.75" x14ac:dyDescent="0.25">
      <c r="A37" s="264"/>
      <c r="B37" s="265"/>
      <c r="C37" s="265"/>
      <c r="D37" s="266"/>
      <c r="E37" s="265"/>
      <c r="F37" s="265"/>
      <c r="G37" s="265"/>
      <c r="H37" s="265"/>
      <c r="I37" s="267"/>
      <c r="J37" s="267"/>
      <c r="K37" s="265"/>
      <c r="L37" s="265"/>
      <c r="M37" s="265"/>
      <c r="N37" s="265"/>
      <c r="O37" s="265"/>
      <c r="P37" s="273"/>
      <c r="Q37" s="265"/>
      <c r="R37" s="265"/>
      <c r="S37" s="265"/>
      <c r="T37" s="265"/>
      <c r="U37" s="265"/>
      <c r="V37" s="265"/>
      <c r="W37" s="265"/>
      <c r="X37" s="273"/>
      <c r="Y37" s="265"/>
      <c r="Z37" s="265"/>
      <c r="AA37" s="273"/>
      <c r="AB37" s="273"/>
      <c r="AC37" s="265"/>
      <c r="AD37" s="273"/>
      <c r="AE37" s="273"/>
      <c r="AF37" s="266"/>
      <c r="AG37" s="265"/>
      <c r="AH37" s="266"/>
      <c r="AI37" s="266"/>
      <c r="AJ37" s="266"/>
      <c r="AK37" s="266"/>
      <c r="AL37" s="265"/>
      <c r="AM37" s="265"/>
      <c r="AN37" s="265"/>
      <c r="AO37" s="265"/>
      <c r="AP37" s="265"/>
      <c r="AQ37" s="265"/>
      <c r="AR37" s="265"/>
      <c r="AS37" s="265"/>
      <c r="AT37" s="265"/>
      <c r="AU37" s="265"/>
      <c r="AV37" s="265"/>
    </row>
    <row r="38" spans="1:48" s="263" customFormat="1" ht="12.75" x14ac:dyDescent="0.25">
      <c r="A38" s="264"/>
      <c r="B38" s="265"/>
      <c r="C38" s="265"/>
      <c r="D38" s="266"/>
      <c r="E38" s="265"/>
      <c r="F38" s="265"/>
      <c r="G38" s="265"/>
      <c r="H38" s="265"/>
      <c r="I38" s="267"/>
      <c r="J38" s="267"/>
      <c r="K38" s="265"/>
      <c r="L38" s="265"/>
      <c r="M38" s="265"/>
      <c r="N38" s="265"/>
      <c r="O38" s="265"/>
      <c r="P38" s="273"/>
      <c r="Q38" s="265"/>
      <c r="R38" s="265"/>
      <c r="S38" s="265"/>
      <c r="T38" s="265"/>
      <c r="U38" s="265"/>
      <c r="V38" s="265"/>
      <c r="W38" s="265"/>
      <c r="X38" s="273"/>
      <c r="Y38" s="265"/>
      <c r="Z38" s="265"/>
      <c r="AA38" s="273"/>
      <c r="AB38" s="273"/>
      <c r="AC38" s="265"/>
      <c r="AD38" s="273"/>
      <c r="AE38" s="273"/>
      <c r="AF38" s="266"/>
      <c r="AG38" s="265"/>
      <c r="AH38" s="266"/>
      <c r="AI38" s="266"/>
      <c r="AJ38" s="266"/>
      <c r="AK38" s="266"/>
      <c r="AL38" s="265"/>
      <c r="AM38" s="265"/>
      <c r="AN38" s="265"/>
      <c r="AO38" s="265"/>
      <c r="AP38" s="265"/>
      <c r="AQ38" s="265"/>
      <c r="AR38" s="265"/>
      <c r="AS38" s="265"/>
      <c r="AT38" s="265"/>
      <c r="AU38" s="265"/>
      <c r="AV38" s="265"/>
    </row>
    <row r="39" spans="1:48" s="263" customFormat="1" ht="12.75" x14ac:dyDescent="0.25">
      <c r="A39" s="264"/>
      <c r="B39" s="265"/>
      <c r="C39" s="265"/>
      <c r="D39" s="266"/>
      <c r="E39" s="265"/>
      <c r="F39" s="265"/>
      <c r="G39" s="265"/>
      <c r="H39" s="265"/>
      <c r="I39" s="267"/>
      <c r="J39" s="267"/>
      <c r="K39" s="265"/>
      <c r="L39" s="265"/>
      <c r="M39" s="265"/>
      <c r="N39" s="265"/>
      <c r="O39" s="265"/>
      <c r="P39" s="273"/>
      <c r="Q39" s="265"/>
      <c r="R39" s="265"/>
      <c r="S39" s="265"/>
      <c r="T39" s="265"/>
      <c r="U39" s="265"/>
      <c r="V39" s="265"/>
      <c r="W39" s="265"/>
      <c r="X39" s="273"/>
      <c r="Y39" s="265"/>
      <c r="Z39" s="265"/>
      <c r="AA39" s="273"/>
      <c r="AB39" s="273"/>
      <c r="AC39" s="265"/>
      <c r="AD39" s="273"/>
      <c r="AE39" s="273"/>
      <c r="AF39" s="266"/>
      <c r="AG39" s="265"/>
      <c r="AH39" s="266"/>
      <c r="AI39" s="266"/>
      <c r="AJ39" s="266"/>
      <c r="AK39" s="266"/>
      <c r="AL39" s="265"/>
      <c r="AM39" s="265"/>
      <c r="AN39" s="265"/>
      <c r="AO39" s="265"/>
      <c r="AP39" s="265"/>
      <c r="AQ39" s="265"/>
      <c r="AR39" s="265"/>
      <c r="AS39" s="265"/>
      <c r="AT39" s="265"/>
      <c r="AU39" s="265"/>
      <c r="AV39" s="265"/>
    </row>
    <row r="40" spans="1:48" s="263" customFormat="1" ht="12.75" x14ac:dyDescent="0.25">
      <c r="A40" s="264"/>
      <c r="B40" s="265"/>
      <c r="C40" s="265"/>
      <c r="D40" s="266"/>
      <c r="E40" s="265"/>
      <c r="F40" s="265"/>
      <c r="G40" s="265"/>
      <c r="H40" s="265"/>
      <c r="I40" s="267"/>
      <c r="J40" s="267"/>
      <c r="K40" s="265"/>
      <c r="L40" s="265"/>
      <c r="M40" s="265"/>
      <c r="N40" s="265"/>
      <c r="O40" s="265"/>
      <c r="P40" s="273"/>
      <c r="Q40" s="265"/>
      <c r="R40" s="265"/>
      <c r="S40" s="265"/>
      <c r="T40" s="265"/>
      <c r="U40" s="265"/>
      <c r="V40" s="265"/>
      <c r="W40" s="265"/>
      <c r="X40" s="273"/>
      <c r="Y40" s="265"/>
      <c r="Z40" s="265"/>
      <c r="AA40" s="273"/>
      <c r="AB40" s="273"/>
      <c r="AC40" s="265"/>
      <c r="AD40" s="273"/>
      <c r="AE40" s="273"/>
      <c r="AF40" s="266"/>
      <c r="AG40" s="265"/>
      <c r="AH40" s="266"/>
      <c r="AI40" s="266"/>
      <c r="AJ40" s="266"/>
      <c r="AK40" s="266"/>
      <c r="AL40" s="265"/>
      <c r="AM40" s="265"/>
      <c r="AN40" s="265"/>
      <c r="AO40" s="265"/>
      <c r="AP40" s="265"/>
      <c r="AQ40" s="265"/>
      <c r="AR40" s="265"/>
      <c r="AS40" s="265"/>
      <c r="AT40" s="265"/>
      <c r="AU40" s="265"/>
      <c r="AV40" s="265"/>
    </row>
    <row r="41" spans="1:48" s="263" customFormat="1" ht="12.75" x14ac:dyDescent="0.25">
      <c r="A41" s="264"/>
      <c r="B41" s="265"/>
      <c r="C41" s="265"/>
      <c r="D41" s="266"/>
      <c r="E41" s="265"/>
      <c r="F41" s="265"/>
      <c r="G41" s="265"/>
      <c r="H41" s="265"/>
      <c r="I41" s="267"/>
      <c r="J41" s="267"/>
      <c r="K41" s="265"/>
      <c r="L41" s="265"/>
      <c r="M41" s="265"/>
      <c r="N41" s="265"/>
      <c r="O41" s="265"/>
      <c r="P41" s="273"/>
      <c r="Q41" s="265"/>
      <c r="R41" s="265"/>
      <c r="S41" s="265"/>
      <c r="T41" s="265"/>
      <c r="U41" s="265"/>
      <c r="V41" s="265"/>
      <c r="W41" s="265"/>
      <c r="X41" s="273"/>
      <c r="Y41" s="265"/>
      <c r="Z41" s="265"/>
      <c r="AA41" s="273"/>
      <c r="AB41" s="273"/>
      <c r="AC41" s="265"/>
      <c r="AD41" s="273"/>
      <c r="AE41" s="273"/>
      <c r="AF41" s="266"/>
      <c r="AG41" s="265"/>
      <c r="AH41" s="266"/>
      <c r="AI41" s="266"/>
      <c r="AJ41" s="266"/>
      <c r="AK41" s="266"/>
      <c r="AL41" s="265"/>
      <c r="AM41" s="265"/>
      <c r="AN41" s="265"/>
      <c r="AO41" s="265"/>
      <c r="AP41" s="265"/>
      <c r="AQ41" s="265"/>
      <c r="AR41" s="265"/>
      <c r="AS41" s="265"/>
      <c r="AT41" s="265"/>
      <c r="AU41" s="265"/>
      <c r="AV41" s="265"/>
    </row>
    <row r="42" spans="1:48" s="263" customFormat="1" ht="12.75" x14ac:dyDescent="0.25">
      <c r="A42" s="264"/>
      <c r="B42" s="265"/>
      <c r="C42" s="265"/>
      <c r="D42" s="266"/>
      <c r="E42" s="265"/>
      <c r="F42" s="265"/>
      <c r="G42" s="265"/>
      <c r="H42" s="265"/>
      <c r="I42" s="267"/>
      <c r="J42" s="267"/>
      <c r="K42" s="265"/>
      <c r="L42" s="265"/>
      <c r="M42" s="265"/>
      <c r="N42" s="265"/>
      <c r="O42" s="265"/>
      <c r="P42" s="273"/>
      <c r="Q42" s="265"/>
      <c r="R42" s="265"/>
      <c r="S42" s="265"/>
      <c r="T42" s="265"/>
      <c r="U42" s="265"/>
      <c r="V42" s="265"/>
      <c r="W42" s="265"/>
      <c r="X42" s="273"/>
      <c r="Y42" s="265"/>
      <c r="Z42" s="265"/>
      <c r="AA42" s="273"/>
      <c r="AB42" s="273"/>
      <c r="AC42" s="265"/>
      <c r="AD42" s="273"/>
      <c r="AE42" s="273"/>
      <c r="AF42" s="266"/>
      <c r="AG42" s="265"/>
      <c r="AH42" s="266"/>
      <c r="AI42" s="266"/>
      <c r="AJ42" s="266"/>
      <c r="AK42" s="266"/>
      <c r="AL42" s="265"/>
      <c r="AM42" s="265"/>
      <c r="AN42" s="265"/>
      <c r="AO42" s="265"/>
      <c r="AP42" s="265"/>
      <c r="AQ42" s="265"/>
      <c r="AR42" s="265"/>
      <c r="AS42" s="265"/>
      <c r="AT42" s="265"/>
      <c r="AU42" s="265"/>
      <c r="AV42" s="265"/>
    </row>
    <row r="43" spans="1:48" x14ac:dyDescent="0.25">
      <c r="AD43" s="275">
        <f>SUM(AD26:AD42)</f>
        <v>8000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80" zoomScaleSheetLayoutView="80" workbookViewId="0">
      <selection activeCell="B28" sqref="B28"/>
    </sheetView>
  </sheetViews>
  <sheetFormatPr defaultRowHeight="15.75" x14ac:dyDescent="0.25"/>
  <cols>
    <col min="1" max="2" width="66.140625" style="276" customWidth="1"/>
    <col min="3" max="3" width="8.85546875" style="218" hidden="1" customWidth="1"/>
    <col min="4" max="4" width="8.85546875" style="218" customWidth="1"/>
    <col min="5"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588</v>
      </c>
    </row>
    <row r="4" spans="1:8" x14ac:dyDescent="0.25">
      <c r="B4" s="277"/>
    </row>
    <row r="5" spans="1:8" ht="18.75" x14ac:dyDescent="0.3">
      <c r="A5" s="464" t="str">
        <f>'2. паспорт  ТП'!A4:S4</f>
        <v>Год раскрытия информации: 2026 год</v>
      </c>
      <c r="B5" s="464"/>
      <c r="C5" s="279"/>
      <c r="D5" s="279"/>
      <c r="E5" s="279"/>
      <c r="F5" s="279"/>
      <c r="G5" s="279"/>
      <c r="H5" s="279"/>
    </row>
    <row r="6" spans="1:8" ht="18.75" x14ac:dyDescent="0.3">
      <c r="A6" s="278"/>
      <c r="B6" s="278"/>
      <c r="C6" s="278"/>
      <c r="D6" s="278"/>
      <c r="E6" s="278"/>
      <c r="F6" s="278"/>
      <c r="G6" s="278"/>
      <c r="H6" s="278"/>
    </row>
    <row r="7" spans="1:8" ht="18.75" x14ac:dyDescent="0.25">
      <c r="A7" s="348" t="s">
        <v>3</v>
      </c>
      <c r="B7" s="348"/>
      <c r="C7" s="11"/>
      <c r="D7" s="11"/>
      <c r="E7" s="11"/>
      <c r="F7" s="11"/>
      <c r="G7" s="11"/>
      <c r="H7" s="11"/>
    </row>
    <row r="8" spans="1:8" ht="18.75" x14ac:dyDescent="0.25">
      <c r="A8" s="11"/>
      <c r="B8" s="11"/>
      <c r="C8" s="11"/>
      <c r="D8" s="11"/>
      <c r="E8" s="11"/>
      <c r="F8" s="11"/>
      <c r="G8" s="11"/>
      <c r="H8" s="11"/>
    </row>
    <row r="9" spans="1:8" x14ac:dyDescent="0.25">
      <c r="A9" s="356" t="str">
        <f>'1. паспорт местоположение'!A9:C9</f>
        <v>Акционерное общество "Россети Янтарь" ДЗО  ПАО "Россети"</v>
      </c>
      <c r="B9" s="356"/>
      <c r="C9" s="13"/>
      <c r="D9" s="13"/>
      <c r="E9" s="13"/>
      <c r="F9" s="13"/>
      <c r="G9" s="13"/>
      <c r="H9" s="13"/>
    </row>
    <row r="10" spans="1:8" x14ac:dyDescent="0.25">
      <c r="A10" s="344" t="s">
        <v>5</v>
      </c>
      <c r="B10" s="344"/>
      <c r="C10" s="14"/>
      <c r="D10" s="14"/>
      <c r="E10" s="14"/>
      <c r="F10" s="14"/>
      <c r="G10" s="14"/>
      <c r="H10" s="14"/>
    </row>
    <row r="11" spans="1:8" ht="18.75" x14ac:dyDescent="0.25">
      <c r="A11" s="11"/>
      <c r="B11" s="11"/>
      <c r="C11" s="11"/>
      <c r="D11" s="11"/>
      <c r="E11" s="11"/>
      <c r="F11" s="11"/>
      <c r="G11" s="11"/>
      <c r="H11" s="11"/>
    </row>
    <row r="12" spans="1:8" x14ac:dyDescent="0.25">
      <c r="A12" s="356" t="str">
        <f>'1. паспорт местоположение'!A12:C12</f>
        <v>P_21-0994</v>
      </c>
      <c r="B12" s="356"/>
      <c r="C12" s="13"/>
      <c r="D12" s="13"/>
      <c r="E12" s="13"/>
      <c r="F12" s="13"/>
      <c r="G12" s="13"/>
      <c r="H12" s="13"/>
    </row>
    <row r="13" spans="1:8" x14ac:dyDescent="0.25">
      <c r="A13" s="344" t="s">
        <v>7</v>
      </c>
      <c r="B13" s="344"/>
      <c r="C13" s="14"/>
      <c r="D13" s="14"/>
      <c r="E13" s="14"/>
      <c r="F13" s="14"/>
      <c r="G13" s="14"/>
      <c r="H13" s="14"/>
    </row>
    <row r="14" spans="1:8" ht="18.75" x14ac:dyDescent="0.25">
      <c r="A14" s="60"/>
      <c r="B14" s="60"/>
      <c r="C14" s="60"/>
      <c r="D14" s="60"/>
      <c r="E14" s="60"/>
      <c r="F14" s="60"/>
      <c r="G14" s="60"/>
      <c r="H14" s="60"/>
    </row>
    <row r="15" spans="1:8" ht="43.5" customHeight="1" x14ac:dyDescent="0.25">
      <c r="A15" s="357" t="str">
        <f>'1. паспорт местоположение'!A15:C15</f>
        <v>Строительство ТП10/0,4 кВ, КЛ-10 кВ, КЛ-1 кВ до СП (нового), с установкой СП (нового), организация системы учета электроэнергии по ул. Батальная в г. Калининграде</v>
      </c>
      <c r="B15" s="357"/>
      <c r="C15" s="13"/>
      <c r="D15" s="13"/>
      <c r="E15" s="13"/>
      <c r="F15" s="13"/>
      <c r="G15" s="13"/>
      <c r="H15" s="13"/>
    </row>
    <row r="16" spans="1:8" x14ac:dyDescent="0.25">
      <c r="A16" s="344" t="s">
        <v>9</v>
      </c>
      <c r="B16" s="344"/>
      <c r="C16" s="14"/>
      <c r="D16" s="14"/>
      <c r="E16" s="14"/>
      <c r="F16" s="14"/>
      <c r="G16" s="14"/>
      <c r="H16" s="14"/>
    </row>
    <row r="17" spans="1:2" x14ac:dyDescent="0.25">
      <c r="B17" s="280"/>
    </row>
    <row r="18" spans="1:2" x14ac:dyDescent="0.25">
      <c r="A18" s="459" t="s">
        <v>589</v>
      </c>
      <c r="B18" s="460"/>
    </row>
    <row r="19" spans="1:2" x14ac:dyDescent="0.25">
      <c r="B19" s="277"/>
    </row>
    <row r="20" spans="1:2" x14ac:dyDescent="0.25">
      <c r="B20" s="281"/>
    </row>
    <row r="21" spans="1:2" ht="45" x14ac:dyDescent="0.25">
      <c r="A21" s="282" t="s">
        <v>590</v>
      </c>
      <c r="B21" s="283" t="str">
        <f>A15</f>
        <v>Строительство ТП10/0,4 кВ, КЛ-10 кВ, КЛ-1 кВ до СП (нового), с установкой СП (нового), организация системы учета электроэнергии по ул. Батальная в г. Калининграде</v>
      </c>
    </row>
    <row r="22" spans="1:2" x14ac:dyDescent="0.25">
      <c r="A22" s="282" t="s">
        <v>591</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592</v>
      </c>
      <c r="B23" s="285" t="s">
        <v>70</v>
      </c>
    </row>
    <row r="24" spans="1:2" x14ac:dyDescent="0.25">
      <c r="A24" s="282" t="s">
        <v>593</v>
      </c>
      <c r="B24" s="286" t="str">
        <f>CONCATENATE('3.1. паспорт Техсостояние ПС'!O24," (",'3.1. паспорт Техсостояние ПС'!O24,") МВА; ",'3.2 паспорт Техсостояние ЛЭП'!R27," (",'3.2 паспорт Техсостояние ЛЭП'!S27,") км")</f>
        <v>2 (2) МВА; 0,91 (0,91) км</v>
      </c>
    </row>
    <row r="25" spans="1:2" x14ac:dyDescent="0.25">
      <c r="A25" s="287" t="s">
        <v>594</v>
      </c>
      <c r="B25" s="288">
        <v>2024</v>
      </c>
    </row>
    <row r="26" spans="1:2" x14ac:dyDescent="0.25">
      <c r="A26" s="289" t="s">
        <v>595</v>
      </c>
      <c r="B26" s="290" t="s">
        <v>171</v>
      </c>
    </row>
    <row r="27" spans="1:2" ht="28.5" x14ac:dyDescent="0.25">
      <c r="A27" s="291" t="s">
        <v>596</v>
      </c>
      <c r="B27" s="292">
        <f>'6.2. Паспорт фин осв ввод'!C24</f>
        <v>8.6585408000000008</v>
      </c>
    </row>
    <row r="28" spans="1:2" x14ac:dyDescent="0.25">
      <c r="A28" s="293" t="s">
        <v>597</v>
      </c>
      <c r="B28" s="290" t="s">
        <v>598</v>
      </c>
    </row>
    <row r="29" spans="1:2" ht="28.5" x14ac:dyDescent="0.25">
      <c r="A29" s="294" t="s">
        <v>599</v>
      </c>
      <c r="B29" s="292">
        <f>'7. Паспорт отчет о закупке'!AD43/1000</f>
        <v>8</v>
      </c>
    </row>
    <row r="30" spans="1:2" ht="28.5" x14ac:dyDescent="0.25">
      <c r="A30" s="294" t="s">
        <v>600</v>
      </c>
      <c r="B30" s="292">
        <f>B32+B49+B66</f>
        <v>8</v>
      </c>
    </row>
    <row r="31" spans="1:2" x14ac:dyDescent="0.25">
      <c r="A31" s="293" t="s">
        <v>601</v>
      </c>
      <c r="B31" s="295"/>
    </row>
    <row r="32" spans="1:2" ht="28.5" x14ac:dyDescent="0.25">
      <c r="A32" s="294" t="s">
        <v>602</v>
      </c>
      <c r="B32" s="292">
        <f>SUMIF(C33:C48,10,B33:B48)</f>
        <v>8</v>
      </c>
    </row>
    <row r="33" spans="1:3" ht="30" x14ac:dyDescent="0.25">
      <c r="A33" s="296" t="s">
        <v>603</v>
      </c>
      <c r="B33" s="297">
        <v>8</v>
      </c>
      <c r="C33" s="218">
        <v>10</v>
      </c>
    </row>
    <row r="34" spans="1:3" x14ac:dyDescent="0.25">
      <c r="A34" s="293" t="s">
        <v>604</v>
      </c>
      <c r="B34" s="298">
        <f>B33/$B$27</f>
        <v>0.92394321223271236</v>
      </c>
    </row>
    <row r="35" spans="1:3" x14ac:dyDescent="0.25">
      <c r="A35" s="293" t="s">
        <v>605</v>
      </c>
      <c r="B35" s="292">
        <f>0.39905284+7.60094716</f>
        <v>8</v>
      </c>
      <c r="C35" s="218">
        <v>1</v>
      </c>
    </row>
    <row r="36" spans="1:3" x14ac:dyDescent="0.25">
      <c r="A36" s="293" t="s">
        <v>606</v>
      </c>
      <c r="B36" s="292">
        <v>8</v>
      </c>
      <c r="C36" s="218">
        <v>2</v>
      </c>
    </row>
    <row r="37" spans="1:3" x14ac:dyDescent="0.25">
      <c r="A37" s="299" t="s">
        <v>607</v>
      </c>
      <c r="B37" s="300"/>
      <c r="C37" s="218">
        <v>10</v>
      </c>
    </row>
    <row r="38" spans="1:3" x14ac:dyDescent="0.25">
      <c r="A38" s="293" t="s">
        <v>604</v>
      </c>
      <c r="B38" s="298">
        <f>B37/$B$27</f>
        <v>0</v>
      </c>
    </row>
    <row r="39" spans="1:3" x14ac:dyDescent="0.25">
      <c r="A39" s="293" t="s">
        <v>605</v>
      </c>
      <c r="B39" s="292"/>
      <c r="C39" s="218">
        <v>1</v>
      </c>
    </row>
    <row r="40" spans="1:3" x14ac:dyDescent="0.25">
      <c r="A40" s="293" t="s">
        <v>606</v>
      </c>
      <c r="B40" s="292"/>
      <c r="C40" s="218">
        <v>2</v>
      </c>
    </row>
    <row r="41" spans="1:3" x14ac:dyDescent="0.25">
      <c r="A41" s="299" t="s">
        <v>607</v>
      </c>
      <c r="B41" s="300"/>
      <c r="C41" s="218">
        <v>10</v>
      </c>
    </row>
    <row r="42" spans="1:3" x14ac:dyDescent="0.25">
      <c r="A42" s="293" t="s">
        <v>604</v>
      </c>
      <c r="B42" s="298">
        <f>B41/$B$27</f>
        <v>0</v>
      </c>
    </row>
    <row r="43" spans="1:3" x14ac:dyDescent="0.25">
      <c r="A43" s="293" t="s">
        <v>605</v>
      </c>
      <c r="B43" s="292"/>
      <c r="C43" s="218">
        <v>1</v>
      </c>
    </row>
    <row r="44" spans="1:3" x14ac:dyDescent="0.25">
      <c r="A44" s="293" t="s">
        <v>606</v>
      </c>
      <c r="B44" s="292"/>
      <c r="C44" s="218">
        <v>2</v>
      </c>
    </row>
    <row r="45" spans="1:3" x14ac:dyDescent="0.25">
      <c r="A45" s="299" t="s">
        <v>607</v>
      </c>
      <c r="B45" s="300"/>
      <c r="C45" s="218">
        <v>10</v>
      </c>
    </row>
    <row r="46" spans="1:3" x14ac:dyDescent="0.25">
      <c r="A46" s="293" t="s">
        <v>604</v>
      </c>
      <c r="B46" s="298">
        <f>B45/$B$27</f>
        <v>0</v>
      </c>
    </row>
    <row r="47" spans="1:3" x14ac:dyDescent="0.25">
      <c r="A47" s="293" t="s">
        <v>605</v>
      </c>
      <c r="B47" s="292"/>
      <c r="C47" s="218">
        <v>1</v>
      </c>
    </row>
    <row r="48" spans="1:3" x14ac:dyDescent="0.25">
      <c r="A48" s="293" t="s">
        <v>606</v>
      </c>
      <c r="B48" s="292"/>
      <c r="C48" s="218">
        <v>2</v>
      </c>
    </row>
    <row r="49" spans="1:3" ht="28.5" x14ac:dyDescent="0.25">
      <c r="A49" s="294" t="s">
        <v>608</v>
      </c>
      <c r="B49" s="292">
        <f>SUMIF(C50:C65,20,B50:B65)</f>
        <v>0</v>
      </c>
    </row>
    <row r="50" spans="1:3" x14ac:dyDescent="0.25">
      <c r="A50" s="299" t="s">
        <v>607</v>
      </c>
      <c r="B50" s="300"/>
      <c r="C50" s="218">
        <v>20</v>
      </c>
    </row>
    <row r="51" spans="1:3" x14ac:dyDescent="0.25">
      <c r="A51" s="293" t="s">
        <v>604</v>
      </c>
      <c r="B51" s="298">
        <f>B50/$B$27</f>
        <v>0</v>
      </c>
    </row>
    <row r="52" spans="1:3" x14ac:dyDescent="0.25">
      <c r="A52" s="293" t="s">
        <v>605</v>
      </c>
      <c r="B52" s="292"/>
      <c r="C52" s="218">
        <v>1</v>
      </c>
    </row>
    <row r="53" spans="1:3" x14ac:dyDescent="0.25">
      <c r="A53" s="293" t="s">
        <v>606</v>
      </c>
      <c r="B53" s="292"/>
      <c r="C53" s="218">
        <v>2</v>
      </c>
    </row>
    <row r="54" spans="1:3" x14ac:dyDescent="0.25">
      <c r="A54" s="299" t="s">
        <v>607</v>
      </c>
      <c r="B54" s="300"/>
      <c r="C54" s="218">
        <v>20</v>
      </c>
    </row>
    <row r="55" spans="1:3" x14ac:dyDescent="0.25">
      <c r="A55" s="293" t="s">
        <v>604</v>
      </c>
      <c r="B55" s="298">
        <f>B54/$B$27</f>
        <v>0</v>
      </c>
    </row>
    <row r="56" spans="1:3" x14ac:dyDescent="0.25">
      <c r="A56" s="293" t="s">
        <v>605</v>
      </c>
      <c r="B56" s="292"/>
      <c r="C56" s="218">
        <v>1</v>
      </c>
    </row>
    <row r="57" spans="1:3" x14ac:dyDescent="0.25">
      <c r="A57" s="293" t="s">
        <v>606</v>
      </c>
      <c r="B57" s="292"/>
      <c r="C57" s="218">
        <v>2</v>
      </c>
    </row>
    <row r="58" spans="1:3" x14ac:dyDescent="0.25">
      <c r="A58" s="299" t="s">
        <v>607</v>
      </c>
      <c r="B58" s="300"/>
      <c r="C58" s="218">
        <v>20</v>
      </c>
    </row>
    <row r="59" spans="1:3" x14ac:dyDescent="0.25">
      <c r="A59" s="293" t="s">
        <v>604</v>
      </c>
      <c r="B59" s="298">
        <f>B58/$B$27</f>
        <v>0</v>
      </c>
    </row>
    <row r="60" spans="1:3" x14ac:dyDescent="0.25">
      <c r="A60" s="293" t="s">
        <v>605</v>
      </c>
      <c r="B60" s="292"/>
      <c r="C60" s="218">
        <v>1</v>
      </c>
    </row>
    <row r="61" spans="1:3" x14ac:dyDescent="0.25">
      <c r="A61" s="293" t="s">
        <v>606</v>
      </c>
      <c r="B61" s="292"/>
      <c r="C61" s="218">
        <v>2</v>
      </c>
    </row>
    <row r="62" spans="1:3" x14ac:dyDescent="0.25">
      <c r="A62" s="299" t="s">
        <v>607</v>
      </c>
      <c r="B62" s="300"/>
      <c r="C62" s="218">
        <v>20</v>
      </c>
    </row>
    <row r="63" spans="1:3" x14ac:dyDescent="0.25">
      <c r="A63" s="293" t="s">
        <v>604</v>
      </c>
      <c r="B63" s="298">
        <f>B62/$B$27</f>
        <v>0</v>
      </c>
    </row>
    <row r="64" spans="1:3" x14ac:dyDescent="0.25">
      <c r="A64" s="293" t="s">
        <v>605</v>
      </c>
      <c r="B64" s="292"/>
      <c r="C64" s="218">
        <v>1</v>
      </c>
    </row>
    <row r="65" spans="1:3" x14ac:dyDescent="0.25">
      <c r="A65" s="293" t="s">
        <v>606</v>
      </c>
      <c r="B65" s="292"/>
      <c r="C65" s="218">
        <v>2</v>
      </c>
    </row>
    <row r="66" spans="1:3" ht="28.5" x14ac:dyDescent="0.25">
      <c r="A66" s="294" t="s">
        <v>609</v>
      </c>
      <c r="B66" s="292">
        <f>SUMIF(C67:C82,30,B67:B82)</f>
        <v>0</v>
      </c>
    </row>
    <row r="67" spans="1:3" x14ac:dyDescent="0.25">
      <c r="A67" s="299" t="s">
        <v>607</v>
      </c>
      <c r="B67" s="300"/>
      <c r="C67" s="218">
        <v>30</v>
      </c>
    </row>
    <row r="68" spans="1:3" x14ac:dyDescent="0.25">
      <c r="A68" s="293" t="s">
        <v>604</v>
      </c>
      <c r="B68" s="298">
        <f t="shared" ref="B68:B80" si="0">B67/$B$27</f>
        <v>0</v>
      </c>
    </row>
    <row r="69" spans="1:3" x14ac:dyDescent="0.25">
      <c r="A69" s="293" t="s">
        <v>605</v>
      </c>
      <c r="B69" s="292"/>
      <c r="C69" s="218">
        <v>1</v>
      </c>
    </row>
    <row r="70" spans="1:3" x14ac:dyDescent="0.25">
      <c r="A70" s="293" t="s">
        <v>606</v>
      </c>
      <c r="B70" s="292"/>
      <c r="C70" s="218">
        <v>2</v>
      </c>
    </row>
    <row r="71" spans="1:3" x14ac:dyDescent="0.25">
      <c r="A71" s="299" t="s">
        <v>607</v>
      </c>
      <c r="B71" s="300"/>
      <c r="C71" s="218">
        <v>30</v>
      </c>
    </row>
    <row r="72" spans="1:3" x14ac:dyDescent="0.25">
      <c r="A72" s="293" t="s">
        <v>604</v>
      </c>
      <c r="B72" s="298">
        <f t="shared" si="0"/>
        <v>0</v>
      </c>
    </row>
    <row r="73" spans="1:3" x14ac:dyDescent="0.25">
      <c r="A73" s="293" t="s">
        <v>605</v>
      </c>
      <c r="B73" s="292"/>
      <c r="C73" s="218">
        <v>1</v>
      </c>
    </row>
    <row r="74" spans="1:3" x14ac:dyDescent="0.25">
      <c r="A74" s="293" t="s">
        <v>606</v>
      </c>
      <c r="B74" s="292"/>
      <c r="C74" s="218">
        <v>2</v>
      </c>
    </row>
    <row r="75" spans="1:3" x14ac:dyDescent="0.25">
      <c r="A75" s="299" t="s">
        <v>607</v>
      </c>
      <c r="B75" s="300"/>
      <c r="C75" s="218">
        <v>30</v>
      </c>
    </row>
    <row r="76" spans="1:3" x14ac:dyDescent="0.25">
      <c r="A76" s="293" t="s">
        <v>604</v>
      </c>
      <c r="B76" s="298">
        <f t="shared" si="0"/>
        <v>0</v>
      </c>
    </row>
    <row r="77" spans="1:3" x14ac:dyDescent="0.25">
      <c r="A77" s="293" t="s">
        <v>605</v>
      </c>
      <c r="B77" s="292"/>
      <c r="C77" s="218">
        <v>1</v>
      </c>
    </row>
    <row r="78" spans="1:3" x14ac:dyDescent="0.25">
      <c r="A78" s="293" t="s">
        <v>606</v>
      </c>
      <c r="B78" s="292"/>
      <c r="C78" s="218">
        <v>2</v>
      </c>
    </row>
    <row r="79" spans="1:3" x14ac:dyDescent="0.25">
      <c r="A79" s="299" t="s">
        <v>607</v>
      </c>
      <c r="B79" s="300"/>
      <c r="C79" s="218">
        <v>30</v>
      </c>
    </row>
    <row r="80" spans="1:3" x14ac:dyDescent="0.25">
      <c r="A80" s="293" t="s">
        <v>604</v>
      </c>
      <c r="B80" s="298">
        <f t="shared" si="0"/>
        <v>0</v>
      </c>
    </row>
    <row r="81" spans="1:4" x14ac:dyDescent="0.25">
      <c r="A81" s="293" t="s">
        <v>605</v>
      </c>
      <c r="B81" s="292"/>
      <c r="C81" s="218">
        <v>1</v>
      </c>
    </row>
    <row r="82" spans="1:4" x14ac:dyDescent="0.25">
      <c r="A82" s="293" t="s">
        <v>606</v>
      </c>
      <c r="B82" s="292"/>
      <c r="C82" s="218">
        <v>2</v>
      </c>
    </row>
    <row r="83" spans="1:4" ht="28.5" x14ac:dyDescent="0.25">
      <c r="A83" s="301" t="s">
        <v>610</v>
      </c>
      <c r="B83" s="302">
        <f>B30/B27</f>
        <v>0.92394321223271236</v>
      </c>
    </row>
    <row r="84" spans="1:4" x14ac:dyDescent="0.25">
      <c r="A84" s="303" t="s">
        <v>601</v>
      </c>
      <c r="B84" s="304"/>
    </row>
    <row r="85" spans="1:4" x14ac:dyDescent="0.25">
      <c r="A85" s="303" t="s">
        <v>611</v>
      </c>
      <c r="B85" s="302">
        <f>B34-B87</f>
        <v>0.90341668078759862</v>
      </c>
    </row>
    <row r="86" spans="1:4" x14ac:dyDescent="0.25">
      <c r="A86" s="303" t="s">
        <v>612</v>
      </c>
      <c r="B86" s="302"/>
    </row>
    <row r="87" spans="1:4" x14ac:dyDescent="0.25">
      <c r="A87" s="303" t="s">
        <v>613</v>
      </c>
      <c r="B87" s="302">
        <f>0.17772981/B27</f>
        <v>2.0526531445113703E-2</v>
      </c>
    </row>
    <row r="88" spans="1:4" x14ac:dyDescent="0.25">
      <c r="A88" s="305" t="s">
        <v>614</v>
      </c>
      <c r="B88" s="306">
        <f>SUMIF(C89:C92, 40,B89:B92)</f>
        <v>0.65854079999999993</v>
      </c>
      <c r="C88" s="307"/>
      <c r="D88" s="308"/>
    </row>
    <row r="89" spans="1:4" ht="30" x14ac:dyDescent="0.25">
      <c r="A89" s="296" t="s">
        <v>615</v>
      </c>
      <c r="B89" s="309">
        <v>0.65854079999999993</v>
      </c>
      <c r="C89" s="218">
        <v>40</v>
      </c>
    </row>
    <row r="90" spans="1:4" x14ac:dyDescent="0.25">
      <c r="A90" s="293" t="s">
        <v>604</v>
      </c>
      <c r="B90" s="310">
        <f>B89/B$27</f>
        <v>7.6056787767287512E-2</v>
      </c>
    </row>
    <row r="91" spans="1:4" x14ac:dyDescent="0.25">
      <c r="A91" s="293" t="s">
        <v>616</v>
      </c>
      <c r="B91" s="292">
        <f>B89</f>
        <v>0.65854079999999993</v>
      </c>
      <c r="C91" s="218">
        <v>1</v>
      </c>
    </row>
    <row r="92" spans="1:4" x14ac:dyDescent="0.25">
      <c r="A92" s="293" t="s">
        <v>617</v>
      </c>
      <c r="B92" s="292">
        <f>B89</f>
        <v>0.65854079999999993</v>
      </c>
      <c r="C92" s="218">
        <v>2</v>
      </c>
    </row>
    <row r="93" spans="1:4" x14ac:dyDescent="0.25">
      <c r="A93" s="287" t="s">
        <v>618</v>
      </c>
      <c r="B93" s="311">
        <f>B94/$B$27</f>
        <v>1</v>
      </c>
    </row>
    <row r="94" spans="1:4" x14ac:dyDescent="0.25">
      <c r="A94" s="287" t="s">
        <v>619</v>
      </c>
      <c r="B94" s="312">
        <f>SUMIF(C33:C92, 1,B33:B92)</f>
        <v>8.6585408000000008</v>
      </c>
    </row>
    <row r="95" spans="1:4" x14ac:dyDescent="0.25">
      <c r="A95" s="287" t="s">
        <v>620</v>
      </c>
      <c r="B95" s="311">
        <f>B96/$B$27</f>
        <v>1</v>
      </c>
    </row>
    <row r="96" spans="1:4" x14ac:dyDescent="0.25">
      <c r="A96" s="289" t="s">
        <v>621</v>
      </c>
      <c r="B96" s="312">
        <f>SUMIF(C33:C92, 2,B33:B92)</f>
        <v>8.6585408000000008</v>
      </c>
    </row>
    <row r="97" spans="1:2" ht="15.75" customHeight="1" x14ac:dyDescent="0.25">
      <c r="A97" s="301" t="s">
        <v>622</v>
      </c>
      <c r="B97" s="303" t="s">
        <v>623</v>
      </c>
    </row>
    <row r="98" spans="1:2" x14ac:dyDescent="0.25">
      <c r="A98" s="313" t="s">
        <v>624</v>
      </c>
      <c r="B98" s="313" t="s">
        <v>571</v>
      </c>
    </row>
    <row r="99" spans="1:2" x14ac:dyDescent="0.25">
      <c r="A99" s="313" t="s">
        <v>625</v>
      </c>
      <c r="B99" s="313" t="s">
        <v>626</v>
      </c>
    </row>
    <row r="100" spans="1:2" x14ac:dyDescent="0.25">
      <c r="A100" s="313" t="s">
        <v>627</v>
      </c>
      <c r="B100" s="313"/>
    </row>
    <row r="101" spans="1:2" x14ac:dyDescent="0.25">
      <c r="A101" s="313" t="s">
        <v>628</v>
      </c>
      <c r="B101" s="313" t="s">
        <v>626</v>
      </c>
    </row>
    <row r="102" spans="1:2" x14ac:dyDescent="0.25">
      <c r="A102" s="314" t="s">
        <v>629</v>
      </c>
      <c r="B102" s="314"/>
    </row>
    <row r="103" spans="1:2" ht="30" x14ac:dyDescent="0.25">
      <c r="A103" s="303" t="s">
        <v>630</v>
      </c>
      <c r="B103" s="315" t="s">
        <v>22</v>
      </c>
    </row>
    <row r="104" spans="1:2" ht="28.5" x14ac:dyDescent="0.25">
      <c r="A104" s="287" t="s">
        <v>631</v>
      </c>
      <c r="B104" s="316">
        <v>7</v>
      </c>
    </row>
    <row r="105" spans="1:2" x14ac:dyDescent="0.25">
      <c r="A105" s="303" t="s">
        <v>601</v>
      </c>
      <c r="B105" s="317"/>
    </row>
    <row r="106" spans="1:2" x14ac:dyDescent="0.25">
      <c r="A106" s="303" t="s">
        <v>632</v>
      </c>
      <c r="B106" s="316">
        <v>4</v>
      </c>
    </row>
    <row r="107" spans="1:2" x14ac:dyDescent="0.25">
      <c r="A107" s="303" t="s">
        <v>633</v>
      </c>
      <c r="B107" s="316">
        <v>3</v>
      </c>
    </row>
    <row r="108" spans="1:2" x14ac:dyDescent="0.25">
      <c r="A108" s="318" t="s">
        <v>634</v>
      </c>
      <c r="B108" s="319" t="s">
        <v>635</v>
      </c>
    </row>
    <row r="109" spans="1:2" x14ac:dyDescent="0.25">
      <c r="A109" s="287" t="s">
        <v>636</v>
      </c>
      <c r="B109" s="320"/>
    </row>
    <row r="110" spans="1:2" x14ac:dyDescent="0.25">
      <c r="A110" s="313" t="s">
        <v>637</v>
      </c>
      <c r="B110" s="321" t="str">
        <f>'6.1. Паспорт сетевой график'!D43</f>
        <v>не требуется</v>
      </c>
    </row>
    <row r="111" spans="1:2" x14ac:dyDescent="0.25">
      <c r="A111" s="313" t="s">
        <v>638</v>
      </c>
      <c r="B111" s="322" t="s">
        <v>22</v>
      </c>
    </row>
    <row r="112" spans="1:2" x14ac:dyDescent="0.25">
      <c r="A112" s="313" t="s">
        <v>639</v>
      </c>
      <c r="B112" s="322" t="s">
        <v>22</v>
      </c>
    </row>
    <row r="113" spans="1:2" ht="30" x14ac:dyDescent="0.25">
      <c r="A113" s="323" t="s">
        <v>640</v>
      </c>
      <c r="B113" s="324" t="s">
        <v>641</v>
      </c>
    </row>
    <row r="114" spans="1:2" ht="28.5" customHeight="1" x14ac:dyDescent="0.25">
      <c r="A114" s="301" t="s">
        <v>642</v>
      </c>
      <c r="B114" s="461"/>
    </row>
    <row r="115" spans="1:2" x14ac:dyDescent="0.25">
      <c r="A115" s="313" t="s">
        <v>643</v>
      </c>
      <c r="B115" s="462"/>
    </row>
    <row r="116" spans="1:2" x14ac:dyDescent="0.25">
      <c r="A116" s="313" t="s">
        <v>644</v>
      </c>
      <c r="B116" s="462"/>
    </row>
    <row r="117" spans="1:2" x14ac:dyDescent="0.25">
      <c r="A117" s="313" t="s">
        <v>645</v>
      </c>
      <c r="B117" s="462"/>
    </row>
    <row r="118" spans="1:2" x14ac:dyDescent="0.25">
      <c r="A118" s="313" t="s">
        <v>646</v>
      </c>
      <c r="B118" s="462"/>
    </row>
    <row r="119" spans="1:2" x14ac:dyDescent="0.25">
      <c r="A119" s="325" t="s">
        <v>647</v>
      </c>
      <c r="B119" s="463"/>
    </row>
    <row r="122" spans="1:2" x14ac:dyDescent="0.25">
      <c r="A122" s="326"/>
      <c r="B122" s="327"/>
    </row>
    <row r="123" spans="1:2" x14ac:dyDescent="0.25">
      <c r="B123" s="328"/>
    </row>
    <row r="124" spans="1:2" x14ac:dyDescent="0.25">
      <c r="B124" s="329"/>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2026-02-03T11:13:53Z</dcterms:modified>
</cp:coreProperties>
</file>